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6EF332A-5F4D-4B42-B911-B14471457A10}" xr6:coauthVersionLast="47" xr6:coauthVersionMax="47" xr10:uidLastSave="{00000000-0000-0000-0000-000000000000}"/>
  <bookViews>
    <workbookView xWindow="-120" yWindow="-120" windowWidth="29040" windowHeight="15720" tabRatio="879" firstSheet="1" activeTab="1" xr2:uid="{00000000-000D-0000-FFFF-FFFF00000000}"/>
  </bookViews>
  <sheets>
    <sheet name="hamematakan " sheetId="25" state="hidden" r:id="rId1"/>
    <sheet name="havelvac " sheetId="26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0">'hamematakan '!$A$1:$K$31</definedName>
    <definedName name="_xlnm.Print_Area" localSheetId="1">'havelvac '!$A$1:$E$30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26" l="1"/>
  <c r="E25" i="26"/>
  <c r="E24" i="26"/>
  <c r="E23" i="26"/>
  <c r="E22" i="26"/>
  <c r="E21" i="26"/>
  <c r="E20" i="26"/>
  <c r="E19" i="26"/>
  <c r="E18" i="26"/>
  <c r="E17" i="26"/>
  <c r="E16" i="26"/>
  <c r="E15" i="26"/>
  <c r="E14" i="26"/>
  <c r="E13" i="26"/>
  <c r="E12" i="26"/>
  <c r="E26" i="26" l="1"/>
  <c r="H22" i="25" l="1"/>
  <c r="H9" i="25"/>
  <c r="H10" i="25"/>
  <c r="H11" i="25"/>
  <c r="H12" i="25"/>
  <c r="H13" i="25"/>
  <c r="H14" i="25"/>
  <c r="H15" i="25"/>
  <c r="H16" i="25"/>
  <c r="H17" i="25"/>
  <c r="H18" i="25"/>
  <c r="H19" i="25"/>
  <c r="K19" i="25" s="1"/>
  <c r="H20" i="25"/>
  <c r="K20" i="25" s="1"/>
  <c r="H21" i="25"/>
  <c r="H8" i="25"/>
  <c r="K8" i="25" s="1"/>
  <c r="K9" i="25"/>
  <c r="K10" i="25"/>
  <c r="K11" i="25"/>
  <c r="K12" i="25"/>
  <c r="K13" i="25"/>
  <c r="K14" i="25"/>
  <c r="K15" i="25"/>
  <c r="K16" i="25"/>
  <c r="K17" i="25"/>
  <c r="K18" i="25"/>
  <c r="K21" i="25"/>
  <c r="J9" i="25"/>
  <c r="J10" i="25"/>
  <c r="J11" i="25"/>
  <c r="J12" i="25"/>
  <c r="J13" i="25"/>
  <c r="J14" i="25"/>
  <c r="J15" i="25"/>
  <c r="J16" i="25"/>
  <c r="J17" i="25"/>
  <c r="J18" i="25"/>
  <c r="J19" i="25"/>
  <c r="J20" i="25"/>
  <c r="J21" i="25"/>
  <c r="I9" i="25"/>
  <c r="I10" i="25"/>
  <c r="I11" i="25"/>
  <c r="I12" i="25"/>
  <c r="I13" i="25"/>
  <c r="I14" i="25"/>
  <c r="I15" i="25"/>
  <c r="I16" i="25"/>
  <c r="I17" i="25"/>
  <c r="I18" i="25"/>
  <c r="I19" i="25"/>
  <c r="I20" i="25"/>
  <c r="I21" i="25"/>
  <c r="J8" i="25"/>
  <c r="I8" i="25"/>
</calcChain>
</file>

<file path=xl/sharedStrings.xml><?xml version="1.0" encoding="utf-8"?>
<sst xmlns="http://schemas.openxmlformats.org/spreadsheetml/2006/main" count="68" uniqueCount="43">
  <si>
    <t>ՏՆՕՐԵՆ՝</t>
  </si>
  <si>
    <t>հ/հ</t>
  </si>
  <si>
    <t>Երևանի քաղաքապետի</t>
  </si>
  <si>
    <t xml:space="preserve">Հաստատված է </t>
  </si>
  <si>
    <t>Ընդամենը</t>
  </si>
  <si>
    <t>ՀՀ</t>
  </si>
  <si>
    <t>ԵՐԵՎԱՆԻ ՔԱՂԱՔԱՊԵՏ՝</t>
  </si>
  <si>
    <t>ՏԻԳՐԱՆ ԱՎԻՆՅԱՆ</t>
  </si>
  <si>
    <t>ՀԱՄԵՄԱՏԱԿԱՆ ՏԵՂԵԿԱՆՔ</t>
  </si>
  <si>
    <t>«ԵՐԵՎԱՆԻ Կ. ՍԱՐԱՋՅԱՆԻ ԱՆՎԱՆ ԵՐԱԺՇՏԱԿԱՆ ԴՊՐՈՑ» ՀԱՄԱՅՆՔԱՅԻՆ ՈՉ ԱՌԵՎՏՐԱՅԻՆ ԿԱԶՄԱԿԵՐՊՈՒԹՅԱՆ</t>
  </si>
  <si>
    <t xml:space="preserve">  ՀԱՍՏԻՔԱՑՈՒՑԱԿԻ ԵՎ ՊԱՇՏՈՆԱՅԻՆ ԴՐՈՒՅՔԱՉԱՓԵՐԻ </t>
  </si>
  <si>
    <t>Հաստիքների անվանումը</t>
  </si>
  <si>
    <t>Գործող</t>
  </si>
  <si>
    <t>Նախատեսվող</t>
  </si>
  <si>
    <t>Տարբերություն</t>
  </si>
  <si>
    <t>Հաստիքային միավորների քանակը</t>
  </si>
  <si>
    <t>Հաստիքի ամսական պաշտոնային դրույքաչափը</t>
  </si>
  <si>
    <t>Ընդամենը ամսական աշխատավարձը</t>
  </si>
  <si>
    <t>Տնօրեն</t>
  </si>
  <si>
    <t>Փոխտնօրեն</t>
  </si>
  <si>
    <t>Տնօրենի խորհրդական</t>
  </si>
  <si>
    <t>Գլխավոր հաշվապահ</t>
  </si>
  <si>
    <t xml:space="preserve">Տնտեսվար </t>
  </si>
  <si>
    <t xml:space="preserve">Գործավար </t>
  </si>
  <si>
    <t>Կազմակերպիչ</t>
  </si>
  <si>
    <t>Համակարգչային օպերատոր</t>
  </si>
  <si>
    <t>Հաշվետար</t>
  </si>
  <si>
    <t>Գրադարանավար</t>
  </si>
  <si>
    <t>Գործիք լարող</t>
  </si>
  <si>
    <t>Ընթացիկ նորոգող բանվոր</t>
  </si>
  <si>
    <t>Հավաքարար</t>
  </si>
  <si>
    <t>Դռնապահ</t>
  </si>
  <si>
    <t>Ա. Պողոսյան</t>
  </si>
  <si>
    <t>Գլխավոր հաշվապահ՝</t>
  </si>
  <si>
    <t>Է.Ղազարյան</t>
  </si>
  <si>
    <t>Կ.Տ.</t>
  </si>
  <si>
    <t>_____. _____. 2025 թ.</t>
  </si>
  <si>
    <t>հ. __________- Ա որոշմամբ</t>
  </si>
  <si>
    <t xml:space="preserve">  ՀԱՍՏԻՔԱՑՈՒՑԱԿԸ ԵՎ ՊԱՇՏՈՆԱՅԻՆ ԴՐՈՒՅՔԱՉԱՓԵՐԸ </t>
  </si>
  <si>
    <t>դրամ</t>
  </si>
  <si>
    <t>Ընդամենը 
ամսական աշխատավարձը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</si>
  <si>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</si>
  <si>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 xml:space="preserve">Հավելված 35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</si>
</sst>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00"/>
  </numFmts>
  <fonts count="3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i/>
      <sz val="10"/>
      <name val="GHEA Grapalat"/>
      <family val="3"/>
    </font>
    <font>
      <sz val="10"/>
      <name val="Arial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2" fillId="0" borderId="0"/>
    <xf numFmtId="0" fontId="34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37" fillId="0" borderId="0"/>
  </cellStyleXfs>
  <cellXfs count="98">
    <xf numFmtId="0" fontId="0" fillId="0" borderId="0" xfId="0"/>
    <xf numFmtId="0" fontId="29" fillId="25" borderId="0" xfId="70" applyFont="1" applyFill="1" applyAlignment="1">
      <alignment horizontal="left" vertical="center" wrapText="1"/>
    </xf>
    <xf numFmtId="0" fontId="29" fillId="25" borderId="0" xfId="70" applyFont="1" applyFill="1" applyAlignment="1">
      <alignment horizontal="center" vertical="center"/>
    </xf>
    <xf numFmtId="0" fontId="37" fillId="0" borderId="0" xfId="70"/>
    <xf numFmtId="0" fontId="29" fillId="0" borderId="0" xfId="70" applyFont="1" applyAlignment="1">
      <alignment horizontal="center" vertical="center"/>
    </xf>
    <xf numFmtId="0" fontId="27" fillId="25" borderId="10" xfId="70" applyFont="1" applyFill="1" applyBorder="1" applyAlignment="1">
      <alignment horizontal="center" vertical="center"/>
    </xf>
    <xf numFmtId="3" fontId="27" fillId="0" borderId="10" xfId="70" applyNumberFormat="1" applyFont="1" applyBorder="1" applyAlignment="1">
      <alignment horizontal="center" vertical="center" wrapText="1"/>
    </xf>
    <xf numFmtId="0" fontId="29" fillId="0" borderId="0" xfId="70" applyFont="1" applyAlignment="1">
      <alignment horizontal="left" vertical="center"/>
    </xf>
    <xf numFmtId="164" fontId="29" fillId="0" borderId="0" xfId="70" applyNumberFormat="1" applyFont="1" applyAlignment="1">
      <alignment horizontal="center" vertical="center"/>
    </xf>
    <xf numFmtId="0" fontId="27" fillId="0" borderId="0" xfId="70" applyFont="1" applyAlignment="1">
      <alignment vertical="center"/>
    </xf>
    <xf numFmtId="0" fontId="29" fillId="0" borderId="0" xfId="70" applyFont="1" applyAlignment="1">
      <alignment vertical="center"/>
    </xf>
    <xf numFmtId="164" fontId="29" fillId="25" borderId="0" xfId="70" applyNumberFormat="1" applyFont="1" applyFill="1" applyAlignment="1">
      <alignment horizontal="center" vertical="center"/>
    </xf>
    <xf numFmtId="2" fontId="29" fillId="25" borderId="0" xfId="70" applyNumberFormat="1" applyFont="1" applyFill="1" applyAlignment="1">
      <alignment horizontal="center" vertical="center"/>
    </xf>
    <xf numFmtId="0" fontId="27" fillId="25" borderId="0" xfId="70" applyFont="1" applyFill="1" applyAlignment="1">
      <alignment horizontal="center" vertical="center" wrapText="1"/>
    </xf>
    <xf numFmtId="0" fontId="27" fillId="0" borderId="0" xfId="70" applyFont="1" applyAlignment="1">
      <alignment horizontal="center" vertical="center"/>
    </xf>
    <xf numFmtId="3" fontId="29" fillId="0" borderId="0" xfId="70" applyNumberFormat="1" applyFont="1" applyAlignment="1">
      <alignment horizontal="left" vertical="center"/>
    </xf>
    <xf numFmtId="3" fontId="29" fillId="0" borderId="0" xfId="70" applyNumberFormat="1" applyFont="1" applyAlignment="1">
      <alignment horizontal="center" vertical="center"/>
    </xf>
    <xf numFmtId="4" fontId="29" fillId="0" borderId="0" xfId="70" applyNumberFormat="1" applyFont="1" applyAlignment="1">
      <alignment horizontal="center" vertical="center"/>
    </xf>
    <xf numFmtId="3" fontId="29" fillId="0" borderId="10" xfId="70" applyNumberFormat="1" applyFont="1" applyBorder="1" applyAlignment="1">
      <alignment horizontal="center" vertical="center" wrapText="1"/>
    </xf>
    <xf numFmtId="3" fontId="27" fillId="25" borderId="10" xfId="70" applyNumberFormat="1" applyFont="1" applyFill="1" applyBorder="1" applyAlignment="1">
      <alignment horizontal="center" vertical="center"/>
    </xf>
    <xf numFmtId="0" fontId="29" fillId="0" borderId="0" xfId="70" applyFont="1"/>
    <xf numFmtId="0" fontId="29" fillId="0" borderId="10" xfId="70" applyFont="1" applyBorder="1" applyAlignment="1">
      <alignment horizontal="center" vertical="center" wrapText="1"/>
    </xf>
    <xf numFmtId="0" fontId="29" fillId="0" borderId="10" xfId="70" applyFont="1" applyBorder="1" applyAlignment="1">
      <alignment horizontal="left" vertical="center" wrapText="1"/>
    </xf>
    <xf numFmtId="0" fontId="29" fillId="24" borderId="10" xfId="70" applyFont="1" applyFill="1" applyBorder="1" applyAlignment="1">
      <alignment horizontal="center" vertical="center" wrapText="1"/>
    </xf>
    <xf numFmtId="0" fontId="29" fillId="25" borderId="10" xfId="70" applyFont="1" applyFill="1" applyBorder="1" applyAlignment="1">
      <alignment horizontal="center" vertical="center"/>
    </xf>
    <xf numFmtId="0" fontId="29" fillId="26" borderId="0" xfId="70" applyFont="1" applyFill="1" applyAlignment="1">
      <alignment horizontal="center" vertical="center"/>
    </xf>
    <xf numFmtId="0" fontId="29" fillId="0" borderId="0" xfId="70" applyFont="1" applyAlignment="1">
      <alignment horizontal="left" vertical="center" wrapText="1"/>
    </xf>
    <xf numFmtId="0" fontId="29" fillId="0" borderId="0" xfId="70" applyFont="1" applyAlignment="1">
      <alignment vertical="center" wrapText="1"/>
    </xf>
    <xf numFmtId="3" fontId="29" fillId="0" borderId="0" xfId="70" applyNumberFormat="1" applyFont="1" applyAlignment="1">
      <alignment vertical="center" wrapText="1"/>
    </xf>
    <xf numFmtId="0" fontId="29" fillId="25" borderId="0" xfId="70" applyFont="1" applyFill="1" applyAlignment="1">
      <alignment horizontal="center" vertical="center" wrapText="1"/>
    </xf>
    <xf numFmtId="0" fontId="29" fillId="25" borderId="0" xfId="70" applyFont="1" applyFill="1" applyAlignment="1">
      <alignment vertical="center" wrapText="1"/>
    </xf>
    <xf numFmtId="0" fontId="29" fillId="0" borderId="0" xfId="70" applyFont="1" applyAlignment="1">
      <alignment horizontal="center"/>
    </xf>
    <xf numFmtId="9" fontId="29" fillId="25" borderId="0" xfId="70" applyNumberFormat="1" applyFont="1" applyFill="1" applyAlignment="1">
      <alignment vertical="center" wrapText="1"/>
    </xf>
    <xf numFmtId="9" fontId="29" fillId="25" borderId="0" xfId="70" applyNumberFormat="1" applyFont="1" applyFill="1" applyAlignment="1">
      <alignment horizontal="center" vertical="center" wrapText="1"/>
    </xf>
    <xf numFmtId="0" fontId="27" fillId="25" borderId="0" xfId="70" applyFont="1" applyFill="1" applyAlignment="1">
      <alignment vertical="center" wrapText="1"/>
    </xf>
    <xf numFmtId="0" fontId="36" fillId="25" borderId="10" xfId="70" applyFont="1" applyFill="1" applyBorder="1" applyAlignment="1">
      <alignment horizontal="center" vertical="center" wrapText="1"/>
    </xf>
    <xf numFmtId="0" fontId="36" fillId="25" borderId="10" xfId="70" applyFont="1" applyFill="1" applyBorder="1" applyAlignment="1">
      <alignment horizontal="center" vertical="center"/>
    </xf>
    <xf numFmtId="0" fontId="36" fillId="25" borderId="0" xfId="70" applyFont="1" applyFill="1" applyAlignment="1">
      <alignment horizontal="center" vertical="center"/>
    </xf>
    <xf numFmtId="4" fontId="29" fillId="25" borderId="10" xfId="70" applyNumberFormat="1" applyFont="1" applyFill="1" applyBorder="1" applyAlignment="1">
      <alignment horizontal="center" vertical="center" wrapText="1"/>
    </xf>
    <xf numFmtId="4" fontId="27" fillId="25" borderId="10" xfId="70" applyNumberFormat="1" applyFont="1" applyFill="1" applyBorder="1" applyAlignment="1">
      <alignment horizontal="center" vertical="center"/>
    </xf>
    <xf numFmtId="4" fontId="29" fillId="0" borderId="10" xfId="70" applyNumberFormat="1" applyFont="1" applyBorder="1" applyAlignment="1">
      <alignment horizontal="center" vertical="center" wrapText="1"/>
    </xf>
    <xf numFmtId="4" fontId="29" fillId="0" borderId="10" xfId="70" applyNumberFormat="1" applyFont="1" applyBorder="1" applyAlignment="1">
      <alignment horizontal="center" vertical="center"/>
    </xf>
    <xf numFmtId="0" fontId="29" fillId="24" borderId="0" xfId="66" applyFont="1" applyFill="1" applyAlignment="1">
      <alignment horizontal="center" vertical="center"/>
    </xf>
    <xf numFmtId="167" fontId="29" fillId="24" borderId="0" xfId="66" applyNumberFormat="1" applyFont="1" applyFill="1" applyAlignment="1">
      <alignment horizontal="center" vertical="center"/>
    </xf>
    <xf numFmtId="0" fontId="27" fillId="0" borderId="0" xfId="70" applyFont="1" applyAlignment="1">
      <alignment horizontal="center" vertical="center" wrapText="1"/>
    </xf>
    <xf numFmtId="0" fontId="27" fillId="0" borderId="0" xfId="50" applyFont="1" applyAlignment="1">
      <alignment horizontal="right" vertical="center"/>
    </xf>
    <xf numFmtId="0" fontId="29" fillId="0" borderId="0" xfId="70" applyFont="1" applyAlignment="1" applyProtection="1">
      <alignment horizontal="right" vertical="center"/>
      <protection locked="0"/>
    </xf>
    <xf numFmtId="0" fontId="29" fillId="0" borderId="0" xfId="50" applyFont="1" applyAlignment="1">
      <alignment vertical="center"/>
    </xf>
    <xf numFmtId="0" fontId="29" fillId="0" borderId="0" xfId="70" applyFont="1" applyAlignment="1">
      <alignment horizontal="left"/>
    </xf>
    <xf numFmtId="0" fontId="29" fillId="0" borderId="0" xfId="70" applyFont="1" applyAlignment="1">
      <alignment horizontal="right" vertical="center"/>
    </xf>
    <xf numFmtId="165" fontId="27" fillId="0" borderId="0" xfId="70" applyNumberFormat="1" applyFont="1" applyAlignment="1">
      <alignment horizontal="center" vertical="center"/>
    </xf>
    <xf numFmtId="0" fontId="30" fillId="0" borderId="10" xfId="70" applyFont="1" applyBorder="1" applyAlignment="1">
      <alignment horizontal="center" vertical="center" wrapText="1"/>
    </xf>
    <xf numFmtId="165" fontId="30" fillId="0" borderId="0" xfId="70" applyNumberFormat="1" applyFont="1" applyAlignment="1">
      <alignment horizontal="center" vertical="center"/>
    </xf>
    <xf numFmtId="0" fontId="30" fillId="0" borderId="0" xfId="70" applyFont="1" applyAlignment="1">
      <alignment horizontal="center" vertical="center"/>
    </xf>
    <xf numFmtId="0" fontId="28" fillId="0" borderId="10" xfId="70" applyFont="1" applyBorder="1" applyAlignment="1">
      <alignment horizontal="center" vertical="center"/>
    </xf>
    <xf numFmtId="0" fontId="27" fillId="0" borderId="10" xfId="70" applyFont="1" applyBorder="1" applyAlignment="1">
      <alignment horizontal="center" vertical="center"/>
    </xf>
    <xf numFmtId="2" fontId="27" fillId="0" borderId="10" xfId="70" applyNumberFormat="1" applyFont="1" applyBorder="1" applyAlignment="1">
      <alignment horizontal="center" vertical="center"/>
    </xf>
    <xf numFmtId="0" fontId="26" fillId="0" borderId="0" xfId="70" applyFont="1" applyAlignment="1">
      <alignment horizontal="center" vertical="center"/>
    </xf>
    <xf numFmtId="3" fontId="26" fillId="0" borderId="0" xfId="70" applyNumberFormat="1" applyFont="1" applyAlignment="1">
      <alignment horizontal="center" vertical="center"/>
    </xf>
    <xf numFmtId="166" fontId="26" fillId="0" borderId="0" xfId="70" applyNumberFormat="1" applyFont="1" applyAlignment="1">
      <alignment horizontal="center" vertical="center"/>
    </xf>
    <xf numFmtId="166" fontId="29" fillId="0" borderId="0" xfId="70" applyNumberFormat="1" applyFont="1" applyAlignment="1">
      <alignment horizontal="center" vertical="center"/>
    </xf>
    <xf numFmtId="4" fontId="26" fillId="0" borderId="0" xfId="70" applyNumberFormat="1" applyFont="1" applyAlignment="1">
      <alignment horizontal="center" vertical="center"/>
    </xf>
    <xf numFmtId="0" fontId="26" fillId="0" borderId="0" xfId="70" applyFont="1" applyAlignment="1">
      <alignment horizontal="center" vertical="center" wrapText="1"/>
    </xf>
    <xf numFmtId="0" fontId="29" fillId="0" borderId="0" xfId="66" applyFont="1" applyAlignment="1">
      <alignment horizontal="center" vertical="center"/>
    </xf>
    <xf numFmtId="0" fontId="27" fillId="0" borderId="0" xfId="66" applyFont="1" applyAlignment="1">
      <alignment horizontal="left" wrapText="1"/>
    </xf>
    <xf numFmtId="0" fontId="27" fillId="0" borderId="0" xfId="66" applyFont="1"/>
    <xf numFmtId="0" fontId="27" fillId="0" borderId="0" xfId="66" applyFont="1" applyAlignment="1">
      <alignment horizontal="left" vertical="center" wrapText="1"/>
    </xf>
    <xf numFmtId="0" fontId="29" fillId="0" borderId="0" xfId="66" applyFont="1" applyAlignment="1">
      <alignment horizontal="left" vertical="center"/>
    </xf>
    <xf numFmtId="0" fontId="27" fillId="0" borderId="0" xfId="66" applyFont="1" applyAlignment="1">
      <alignment horizontal="left" vertical="center"/>
    </xf>
    <xf numFmtId="0" fontId="29" fillId="0" borderId="0" xfId="70" applyFont="1" applyAlignment="1" applyProtection="1">
      <alignment vertical="center"/>
      <protection hidden="1"/>
    </xf>
    <xf numFmtId="0" fontId="27" fillId="0" borderId="0" xfId="70" applyFont="1" applyAlignment="1" applyProtection="1">
      <alignment horizontal="left" vertical="center"/>
      <protection hidden="1"/>
    </xf>
    <xf numFmtId="0" fontId="29" fillId="0" borderId="0" xfId="70" applyFont="1" applyAlignment="1" applyProtection="1">
      <alignment vertical="center"/>
      <protection locked="0"/>
    </xf>
    <xf numFmtId="0" fontId="29" fillId="0" borderId="0" xfId="70" applyFont="1" applyAlignment="1" applyProtection="1">
      <alignment horizontal="left" vertical="center"/>
      <protection hidden="1"/>
    </xf>
    <xf numFmtId="0" fontId="33" fillId="0" borderId="0" xfId="70" applyFont="1" applyAlignment="1" applyProtection="1">
      <alignment horizontal="center" vertical="center"/>
      <protection hidden="1"/>
    </xf>
    <xf numFmtId="0" fontId="26" fillId="0" borderId="0" xfId="70" applyFont="1" applyAlignment="1" applyProtection="1">
      <alignment horizontal="center" vertical="center"/>
      <protection hidden="1"/>
    </xf>
    <xf numFmtId="0" fontId="29" fillId="0" borderId="0" xfId="70" applyFont="1" applyAlignment="1" applyProtection="1">
      <alignment horizontal="center" vertical="center"/>
      <protection hidden="1"/>
    </xf>
    <xf numFmtId="0" fontId="28" fillId="0" borderId="0" xfId="70" applyFont="1" applyAlignment="1">
      <alignment horizontal="center" vertical="center" wrapText="1"/>
    </xf>
    <xf numFmtId="0" fontId="28" fillId="0" borderId="0" xfId="70" applyFont="1" applyAlignment="1">
      <alignment vertical="center" wrapText="1"/>
    </xf>
    <xf numFmtId="0" fontId="28" fillId="0" borderId="0" xfId="70" applyFont="1" applyAlignment="1">
      <alignment horizontal="center" vertical="center"/>
    </xf>
    <xf numFmtId="9" fontId="28" fillId="0" borderId="0" xfId="70" applyNumberFormat="1" applyFont="1" applyAlignment="1">
      <alignment vertical="center" wrapText="1"/>
    </xf>
    <xf numFmtId="9" fontId="28" fillId="0" borderId="0" xfId="70" applyNumberFormat="1" applyFont="1" applyAlignment="1">
      <alignment horizontal="center" vertical="center" wrapText="1"/>
    </xf>
    <xf numFmtId="2" fontId="29" fillId="0" borderId="0" xfId="70" applyNumberFormat="1" applyFont="1" applyAlignment="1">
      <alignment horizontal="center" vertical="center"/>
    </xf>
    <xf numFmtId="0" fontId="28" fillId="0" borderId="0" xfId="70" applyFont="1" applyAlignment="1">
      <alignment horizontal="left" vertical="center" wrapText="1"/>
    </xf>
    <xf numFmtId="0" fontId="27" fillId="0" borderId="0" xfId="70" applyFont="1" applyAlignment="1">
      <alignment vertical="center" wrapText="1"/>
    </xf>
    <xf numFmtId="0" fontId="29" fillId="25" borderId="0" xfId="70" applyFont="1" applyFill="1" applyAlignment="1">
      <alignment horizontal="left" vertical="center" wrapText="1"/>
    </xf>
    <xf numFmtId="0" fontId="27" fillId="0" borderId="0" xfId="70" applyFont="1" applyAlignment="1">
      <alignment horizontal="center" vertical="center" wrapText="1"/>
    </xf>
    <xf numFmtId="0" fontId="27" fillId="0" borderId="0" xfId="70" applyFont="1" applyAlignment="1">
      <alignment horizontal="center" vertical="center"/>
    </xf>
    <xf numFmtId="0" fontId="27" fillId="25" borderId="0" xfId="70" applyFont="1" applyFill="1" applyAlignment="1">
      <alignment horizontal="center" vertical="center" wrapText="1"/>
    </xf>
    <xf numFmtId="0" fontId="29" fillId="0" borderId="10" xfId="70" applyFont="1" applyBorder="1" applyAlignment="1">
      <alignment horizontal="center" vertical="center" wrapText="1"/>
    </xf>
    <xf numFmtId="0" fontId="29" fillId="24" borderId="10" xfId="70" applyFont="1" applyFill="1" applyBorder="1" applyAlignment="1">
      <alignment horizontal="center" vertical="center" wrapText="1"/>
    </xf>
    <xf numFmtId="0" fontId="29" fillId="0" borderId="10" xfId="70" applyFont="1" applyBorder="1" applyAlignment="1">
      <alignment horizontal="center" vertical="center"/>
    </xf>
    <xf numFmtId="0" fontId="29" fillId="0" borderId="0" xfId="70" applyFont="1" applyAlignment="1">
      <alignment horizontal="left" vertical="center" wrapText="1"/>
    </xf>
    <xf numFmtId="0" fontId="29" fillId="25" borderId="0" xfId="70" applyFont="1" applyFill="1" applyAlignment="1">
      <alignment horizontal="center" vertical="center"/>
    </xf>
    <xf numFmtId="0" fontId="28" fillId="0" borderId="0" xfId="70" applyFont="1" applyAlignment="1">
      <alignment horizontal="left" vertical="center" wrapText="1"/>
    </xf>
    <xf numFmtId="0" fontId="29" fillId="0" borderId="0" xfId="50" applyFont="1" applyAlignment="1">
      <alignment horizontal="right" vertical="center"/>
    </xf>
    <xf numFmtId="0" fontId="31" fillId="0" borderId="0" xfId="70" applyFont="1" applyAlignment="1">
      <alignment horizontal="left" vertical="center" wrapText="1"/>
    </xf>
    <xf numFmtId="0" fontId="29" fillId="0" borderId="0" xfId="66" applyFont="1" applyAlignment="1">
      <alignment horizontal="center" vertical="center"/>
    </xf>
    <xf numFmtId="0" fontId="29" fillId="0" borderId="0" xfId="70" applyFont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2000000}"/>
    <cellStyle name="Normal 2" xfId="19" xr:uid="{00000000-0005-0000-0000-000013000000}"/>
    <cellStyle name="Normal 2 2" xfId="44" xr:uid="{00000000-0005-0000-0000-000014000000}"/>
    <cellStyle name="Normal 3" xfId="46" xr:uid="{00000000-0005-0000-0000-000015000000}"/>
    <cellStyle name="Normal 4" xfId="49" xr:uid="{00000000-0005-0000-0000-000016000000}"/>
    <cellStyle name="Normal 5" xfId="54" xr:uid="{00000000-0005-0000-0000-000017000000}"/>
    <cellStyle name="Normal 5 2" xfId="60" xr:uid="{00000000-0005-0000-0000-000018000000}"/>
    <cellStyle name="Normal 6" xfId="66" xr:uid="{00000000-0005-0000-0000-000019000000}"/>
    <cellStyle name="Normal 7" xfId="70" xr:uid="{935E19F5-56B0-4067-B7CF-24C0630ECBDE}"/>
    <cellStyle name="Normal_Sheet1 2" xfId="50" xr:uid="{00000000-0005-0000-0000-00001B000000}"/>
    <cellStyle name="Style 1" xfId="20" xr:uid="{00000000-0005-0000-0000-00001C000000}"/>
    <cellStyle name="Акцент1" xfId="21" xr:uid="{00000000-0005-0000-0000-00001D000000}"/>
    <cellStyle name="Акцент2" xfId="22" xr:uid="{00000000-0005-0000-0000-00001E000000}"/>
    <cellStyle name="Акцент3" xfId="23" xr:uid="{00000000-0005-0000-0000-00001F000000}"/>
    <cellStyle name="Акцент4" xfId="24" xr:uid="{00000000-0005-0000-0000-000020000000}"/>
    <cellStyle name="Акцент5" xfId="25" xr:uid="{00000000-0005-0000-0000-000021000000}"/>
    <cellStyle name="Акцент6" xfId="26" xr:uid="{00000000-0005-0000-0000-000022000000}"/>
    <cellStyle name="Ввод " xfId="27" xr:uid="{00000000-0005-0000-0000-000023000000}"/>
    <cellStyle name="Вывод" xfId="28" xr:uid="{00000000-0005-0000-0000-000024000000}"/>
    <cellStyle name="Вычисление" xfId="29" xr:uid="{00000000-0005-0000-0000-000025000000}"/>
    <cellStyle name="Заголовок 1" xfId="30" xr:uid="{00000000-0005-0000-0000-000026000000}"/>
    <cellStyle name="Заголовок 2" xfId="31" xr:uid="{00000000-0005-0000-0000-000027000000}"/>
    <cellStyle name="Заголовок 3" xfId="32" xr:uid="{00000000-0005-0000-0000-000028000000}"/>
    <cellStyle name="Заголовок 4" xfId="33" xr:uid="{00000000-0005-0000-0000-000029000000}"/>
    <cellStyle name="Итог" xfId="34" xr:uid="{00000000-0005-0000-0000-00002A000000}"/>
    <cellStyle name="Контрольная ячейка" xfId="35" xr:uid="{00000000-0005-0000-0000-00002B000000}"/>
    <cellStyle name="Название" xfId="36" xr:uid="{00000000-0005-0000-0000-00002C000000}"/>
    <cellStyle name="Нейтральный" xfId="37" xr:uid="{00000000-0005-0000-0000-00002D000000}"/>
    <cellStyle name="Обычный 2" xfId="45" xr:uid="{00000000-0005-0000-0000-00002F000000}"/>
    <cellStyle name="Обычный 3" xfId="48" xr:uid="{00000000-0005-0000-0000-000030000000}"/>
    <cellStyle name="Обычный 3 2" xfId="55" xr:uid="{00000000-0005-0000-0000-000031000000}"/>
    <cellStyle name="Обычный 3 2 2" xfId="61" xr:uid="{00000000-0005-0000-0000-000032000000}"/>
    <cellStyle name="Обычный 3 3" xfId="56" xr:uid="{00000000-0005-0000-0000-000033000000}"/>
    <cellStyle name="Обычный 3 3 2" xfId="63" xr:uid="{00000000-0005-0000-0000-000034000000}"/>
    <cellStyle name="Обычный 3 3 2 2" xfId="65" xr:uid="{00000000-0005-0000-0000-000035000000}"/>
    <cellStyle name="Обычный 3 3 2 2 2" xfId="68" xr:uid="{00000000-0005-0000-0000-000036000000}"/>
    <cellStyle name="Обычный 3 3 3" xfId="62" xr:uid="{00000000-0005-0000-0000-000037000000}"/>
    <cellStyle name="Обычный 3 4" xfId="57" xr:uid="{00000000-0005-0000-0000-000038000000}"/>
    <cellStyle name="Обычный 3 4 2" xfId="64" xr:uid="{00000000-0005-0000-0000-000039000000}"/>
    <cellStyle name="Обычный 3 4 2 2" xfId="69" xr:uid="{00000000-0005-0000-0000-00003A000000}"/>
    <cellStyle name="Обычный 3 5" xfId="58" xr:uid="{00000000-0005-0000-0000-00003B000000}"/>
    <cellStyle name="Обычный 3 6" xfId="67" xr:uid="{00000000-0005-0000-0000-00003C000000}"/>
    <cellStyle name="Обычный 6" xfId="52" xr:uid="{00000000-0005-0000-0000-00003D000000}"/>
    <cellStyle name="Обычный 6 2" xfId="59" xr:uid="{00000000-0005-0000-0000-00003E000000}"/>
    <cellStyle name="Обычный 7" xfId="53" xr:uid="{00000000-0005-0000-0000-00003F000000}"/>
    <cellStyle name="Плохой" xfId="38" xr:uid="{00000000-0005-0000-0000-000040000000}"/>
    <cellStyle name="Пояснение" xfId="39" xr:uid="{00000000-0005-0000-0000-000041000000}"/>
    <cellStyle name="Примечание" xfId="40" xr:uid="{00000000-0005-0000-0000-000042000000}"/>
    <cellStyle name="Связанная ячейка" xfId="41" xr:uid="{00000000-0005-0000-0000-000043000000}"/>
    <cellStyle name="Стиль 1" xfId="47" xr:uid="{00000000-0005-0000-0000-000044000000}"/>
    <cellStyle name="Текст предупреждения" xfId="42" xr:uid="{00000000-0005-0000-0000-000045000000}"/>
    <cellStyle name="Хороший" xfId="43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s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IANgAgAFAATQAAAAAAAAAAAAAAAAAAAAAAAAAAAAAAAAAAAAAAAAAAAAAAAAAAAAAAAAAAAAAAAAAAAAAAAAAAAAAAAAAAAAAAAAAAAAAAAAAAAAAAAAAAAAAAAAAAAAAAAADpBwUAAQAMABIAGg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I2MzRaMCMGCSqGSIb3DQEJBDEWBBTlZcn9ArBKn5SOUWtJooKly9dwHzArBgsqhkiG9w0BCRACDDEcMBowGDAWBBRE5xMFRVajmd/v2Zzf5CvSbEm8HjANBgkqhkiG9w0BAQEFAASCAQA+arDHafdxSeAElZkiHYoa6McRKZZbhm4Oo2gG7gJibpIi6sUBK30M1ArSuoP33fP2xVOKmReIezPei6HjpbXiP4HUXr4+VINFtvnIngk44UcfJu2SMP/AqZOQoqCAe/L2K6QdXbj+oyMMarGW517skDeAsAqt2Xk2rCjuJYLJeTA8VHWDvJUlA2bC0ICJbFqJ65XXUyhisU3J+vnhYvWxQ5X9Z2uWzNq8K0k3vzuaRbyeDXzBjlI1EvRWXHW9qAEWM+ZbQnJ+Gj55j2Nd1tONDyQffL1BW9zATTMYeHDgfYgjGJb9rIKrp74t/ui1DN4ExPeyCW4KS9HP9IMYB7v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29</xdr:row>
          <xdr:rowOff>0</xdr:rowOff>
        </xdr:from>
        <xdr:to>
          <xdr:col>3</xdr:col>
          <xdr:colOff>1273175</xdr:colOff>
          <xdr:row>29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8F2BA58-A652-D768-F39A-4D325EDBB8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70085-A0A6-470E-B59F-B31651CAFFD7}">
  <dimension ref="A1:N152"/>
  <sheetViews>
    <sheetView view="pageBreakPreview" topLeftCell="A16" zoomScaleNormal="100" zoomScaleSheetLayoutView="100" workbookViewId="0">
      <selection activeCell="F29" sqref="F29"/>
    </sheetView>
  </sheetViews>
  <sheetFormatPr defaultRowHeight="12.75"/>
  <cols>
    <col min="1" max="1" width="5.42578125" customWidth="1"/>
    <col min="2" max="2" width="23.85546875" customWidth="1"/>
    <col min="4" max="4" width="10.42578125" customWidth="1"/>
    <col min="5" max="5" width="12" customWidth="1"/>
    <col min="7" max="7" width="11.28515625" customWidth="1"/>
    <col min="8" max="8" width="14" customWidth="1"/>
  </cols>
  <sheetData>
    <row r="1" spans="1:14" ht="17.25">
      <c r="A1" s="86" t="s">
        <v>8</v>
      </c>
      <c r="B1" s="86"/>
      <c r="C1" s="86"/>
      <c r="D1" s="86"/>
      <c r="E1" s="86"/>
      <c r="F1" s="86"/>
      <c r="G1" s="86"/>
      <c r="H1" s="86"/>
      <c r="I1" s="86"/>
      <c r="J1" s="86"/>
      <c r="K1" s="4"/>
      <c r="L1" s="4"/>
      <c r="M1" s="4"/>
      <c r="N1" s="4"/>
    </row>
    <row r="2" spans="1:14" ht="17.25">
      <c r="A2" s="85" t="s">
        <v>9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3"/>
      <c r="M2" s="3"/>
      <c r="N2" s="3"/>
    </row>
    <row r="3" spans="1:14" ht="17.25">
      <c r="A3" s="87" t="s">
        <v>10</v>
      </c>
      <c r="B3" s="87"/>
      <c r="C3" s="87"/>
      <c r="D3" s="87"/>
      <c r="E3" s="87"/>
      <c r="F3" s="87"/>
      <c r="G3" s="87"/>
      <c r="H3" s="87"/>
      <c r="I3" s="87"/>
      <c r="J3" s="87"/>
      <c r="K3" s="3"/>
      <c r="L3" s="3"/>
      <c r="M3" s="3"/>
      <c r="N3" s="3"/>
    </row>
    <row r="4" spans="1:14" ht="17.25">
      <c r="A4" s="13"/>
      <c r="B4" s="13"/>
      <c r="C4" s="13"/>
      <c r="D4" s="13"/>
      <c r="E4" s="13"/>
      <c r="F4" s="13"/>
      <c r="G4" s="13"/>
      <c r="H4" s="13"/>
      <c r="I4" s="13"/>
      <c r="J4" s="3"/>
      <c r="K4" s="3"/>
      <c r="L4" s="3"/>
      <c r="M4" s="3"/>
      <c r="N4" s="3"/>
    </row>
    <row r="5" spans="1:14" ht="86.25" customHeight="1">
      <c r="A5" s="88" t="s">
        <v>5</v>
      </c>
      <c r="B5" s="89" t="s">
        <v>11</v>
      </c>
      <c r="C5" s="90" t="s">
        <v>12</v>
      </c>
      <c r="D5" s="90"/>
      <c r="E5" s="90"/>
      <c r="F5" s="90" t="s">
        <v>13</v>
      </c>
      <c r="G5" s="90"/>
      <c r="H5" s="90"/>
      <c r="I5" s="90" t="s">
        <v>14</v>
      </c>
      <c r="J5" s="90"/>
      <c r="K5" s="90"/>
      <c r="L5" s="3"/>
      <c r="M5" s="3"/>
      <c r="N5" s="3"/>
    </row>
    <row r="6" spans="1:14" ht="138">
      <c r="A6" s="88"/>
      <c r="B6" s="89"/>
      <c r="C6" s="21" t="s">
        <v>15</v>
      </c>
      <c r="D6" s="21" t="s">
        <v>16</v>
      </c>
      <c r="E6" s="23" t="s">
        <v>17</v>
      </c>
      <c r="F6" s="21" t="s">
        <v>15</v>
      </c>
      <c r="G6" s="21" t="s">
        <v>16</v>
      </c>
      <c r="H6" s="23" t="s">
        <v>17</v>
      </c>
      <c r="I6" s="21" t="s">
        <v>15</v>
      </c>
      <c r="J6" s="21" t="s">
        <v>16</v>
      </c>
      <c r="K6" s="23" t="s">
        <v>17</v>
      </c>
      <c r="L6" s="3"/>
      <c r="M6" s="3"/>
      <c r="N6" s="3"/>
    </row>
    <row r="7" spans="1:14" ht="13.5">
      <c r="A7" s="35">
        <v>1</v>
      </c>
      <c r="B7" s="35">
        <v>2</v>
      </c>
      <c r="C7" s="35">
        <v>3</v>
      </c>
      <c r="D7" s="35">
        <v>4</v>
      </c>
      <c r="E7" s="35">
        <v>5</v>
      </c>
      <c r="F7" s="35">
        <v>6</v>
      </c>
      <c r="G7" s="35">
        <v>7</v>
      </c>
      <c r="H7" s="35">
        <v>8</v>
      </c>
      <c r="I7" s="35">
        <v>9</v>
      </c>
      <c r="J7" s="36">
        <v>10</v>
      </c>
      <c r="K7" s="36">
        <v>11</v>
      </c>
      <c r="L7" s="37"/>
      <c r="M7" s="37"/>
      <c r="N7" s="37"/>
    </row>
    <row r="8" spans="1:14" ht="17.25">
      <c r="A8" s="23">
        <v>1</v>
      </c>
      <c r="B8" s="22" t="s">
        <v>18</v>
      </c>
      <c r="C8" s="40">
        <v>1</v>
      </c>
      <c r="D8" s="18">
        <v>235500</v>
      </c>
      <c r="E8" s="18">
        <v>235500</v>
      </c>
      <c r="F8" s="40">
        <v>1</v>
      </c>
      <c r="G8" s="18">
        <v>350000</v>
      </c>
      <c r="H8" s="18">
        <f>+F8*G8</f>
        <v>350000</v>
      </c>
      <c r="I8" s="38">
        <f>+F8-C8</f>
        <v>0</v>
      </c>
      <c r="J8" s="18">
        <f>+G8-D8</f>
        <v>114500</v>
      </c>
      <c r="K8" s="18">
        <f>+H8-E8</f>
        <v>114500</v>
      </c>
      <c r="L8" s="43"/>
      <c r="M8" s="42"/>
      <c r="N8" s="42"/>
    </row>
    <row r="9" spans="1:14" ht="17.25">
      <c r="A9" s="23">
        <v>2</v>
      </c>
      <c r="B9" s="22" t="s">
        <v>19</v>
      </c>
      <c r="C9" s="40">
        <v>1</v>
      </c>
      <c r="D9" s="18">
        <v>154400</v>
      </c>
      <c r="E9" s="18">
        <v>154400</v>
      </c>
      <c r="F9" s="40">
        <v>1</v>
      </c>
      <c r="G9" s="18">
        <v>220000</v>
      </c>
      <c r="H9" s="18">
        <f t="shared" ref="H9:H21" si="0">+F9*G9</f>
        <v>220000</v>
      </c>
      <c r="I9" s="38">
        <f t="shared" ref="I9:I21" si="1">+F9-C9</f>
        <v>0</v>
      </c>
      <c r="J9" s="18">
        <f t="shared" ref="J9:J21" si="2">+G9-D9</f>
        <v>65600</v>
      </c>
      <c r="K9" s="18">
        <f t="shared" ref="K9:K21" si="3">+H9-E9</f>
        <v>65600</v>
      </c>
      <c r="L9" s="43"/>
      <c r="M9" s="42"/>
      <c r="N9" s="42"/>
    </row>
    <row r="10" spans="1:14" ht="39" customHeight="1">
      <c r="A10" s="23">
        <v>3</v>
      </c>
      <c r="B10" s="22" t="s">
        <v>20</v>
      </c>
      <c r="C10" s="40">
        <v>1</v>
      </c>
      <c r="D10" s="18">
        <v>135200</v>
      </c>
      <c r="E10" s="18">
        <v>135200</v>
      </c>
      <c r="F10" s="40">
        <v>1</v>
      </c>
      <c r="G10" s="18">
        <v>220000</v>
      </c>
      <c r="H10" s="18">
        <f t="shared" si="0"/>
        <v>220000</v>
      </c>
      <c r="I10" s="38">
        <f t="shared" si="1"/>
        <v>0</v>
      </c>
      <c r="J10" s="18">
        <f t="shared" si="2"/>
        <v>84800</v>
      </c>
      <c r="K10" s="18">
        <f t="shared" si="3"/>
        <v>84800</v>
      </c>
      <c r="L10" s="43"/>
      <c r="M10" s="42"/>
      <c r="N10" s="42"/>
    </row>
    <row r="11" spans="1:14" ht="31.5" customHeight="1">
      <c r="A11" s="23">
        <v>4</v>
      </c>
      <c r="B11" s="22" t="s">
        <v>21</v>
      </c>
      <c r="C11" s="40">
        <v>1</v>
      </c>
      <c r="D11" s="18">
        <v>144000</v>
      </c>
      <c r="E11" s="18">
        <v>144000</v>
      </c>
      <c r="F11" s="40">
        <v>1</v>
      </c>
      <c r="G11" s="18">
        <v>190000</v>
      </c>
      <c r="H11" s="18">
        <f t="shared" si="0"/>
        <v>190000</v>
      </c>
      <c r="I11" s="38">
        <f t="shared" si="1"/>
        <v>0</v>
      </c>
      <c r="J11" s="18">
        <f t="shared" si="2"/>
        <v>46000</v>
      </c>
      <c r="K11" s="18">
        <f t="shared" si="3"/>
        <v>46000</v>
      </c>
      <c r="L11" s="43"/>
      <c r="M11" s="42"/>
      <c r="N11" s="42"/>
    </row>
    <row r="12" spans="1:14" ht="17.25">
      <c r="A12" s="23">
        <v>5</v>
      </c>
      <c r="B12" s="22" t="s">
        <v>22</v>
      </c>
      <c r="C12" s="40">
        <v>1</v>
      </c>
      <c r="D12" s="18">
        <v>144000</v>
      </c>
      <c r="E12" s="18">
        <v>144000</v>
      </c>
      <c r="F12" s="40">
        <v>1</v>
      </c>
      <c r="G12" s="18">
        <v>170000</v>
      </c>
      <c r="H12" s="18">
        <f t="shared" si="0"/>
        <v>170000</v>
      </c>
      <c r="I12" s="38">
        <f t="shared" si="1"/>
        <v>0</v>
      </c>
      <c r="J12" s="18">
        <f t="shared" si="2"/>
        <v>26000</v>
      </c>
      <c r="K12" s="18">
        <f t="shared" si="3"/>
        <v>26000</v>
      </c>
      <c r="L12" s="43"/>
      <c r="M12" s="42"/>
      <c r="N12" s="42"/>
    </row>
    <row r="13" spans="1:14" ht="17.25">
      <c r="A13" s="23">
        <v>6</v>
      </c>
      <c r="B13" s="22" t="s">
        <v>23</v>
      </c>
      <c r="C13" s="41">
        <v>1</v>
      </c>
      <c r="D13" s="18">
        <v>135200</v>
      </c>
      <c r="E13" s="18">
        <v>135200</v>
      </c>
      <c r="F13" s="41">
        <v>1</v>
      </c>
      <c r="G13" s="18">
        <v>135200</v>
      </c>
      <c r="H13" s="18">
        <f t="shared" si="0"/>
        <v>135200</v>
      </c>
      <c r="I13" s="38">
        <f t="shared" si="1"/>
        <v>0</v>
      </c>
      <c r="J13" s="18">
        <f t="shared" si="2"/>
        <v>0</v>
      </c>
      <c r="K13" s="18">
        <f t="shared" si="3"/>
        <v>0</v>
      </c>
      <c r="L13" s="43"/>
      <c r="M13" s="42"/>
      <c r="N13" s="42"/>
    </row>
    <row r="14" spans="1:14" ht="17.25">
      <c r="A14" s="23">
        <v>7</v>
      </c>
      <c r="B14" s="22" t="s">
        <v>24</v>
      </c>
      <c r="C14" s="41">
        <v>1</v>
      </c>
      <c r="D14" s="18">
        <v>135200</v>
      </c>
      <c r="E14" s="18">
        <v>135200</v>
      </c>
      <c r="F14" s="41">
        <v>1</v>
      </c>
      <c r="G14" s="18">
        <v>190000</v>
      </c>
      <c r="H14" s="18">
        <f t="shared" si="0"/>
        <v>190000</v>
      </c>
      <c r="I14" s="38">
        <f t="shared" si="1"/>
        <v>0</v>
      </c>
      <c r="J14" s="18">
        <f t="shared" si="2"/>
        <v>54800</v>
      </c>
      <c r="K14" s="18">
        <f t="shared" si="3"/>
        <v>54800</v>
      </c>
      <c r="L14" s="43"/>
      <c r="M14" s="42"/>
      <c r="N14" s="42"/>
    </row>
    <row r="15" spans="1:14" ht="35.25" customHeight="1">
      <c r="A15" s="23">
        <v>8</v>
      </c>
      <c r="B15" s="22" t="s">
        <v>25</v>
      </c>
      <c r="C15" s="41">
        <v>1</v>
      </c>
      <c r="D15" s="18">
        <v>135200</v>
      </c>
      <c r="E15" s="18">
        <v>135200</v>
      </c>
      <c r="F15" s="41">
        <v>1</v>
      </c>
      <c r="G15" s="18">
        <v>135200</v>
      </c>
      <c r="H15" s="18">
        <f t="shared" si="0"/>
        <v>135200</v>
      </c>
      <c r="I15" s="38">
        <f t="shared" si="1"/>
        <v>0</v>
      </c>
      <c r="J15" s="18">
        <f t="shared" si="2"/>
        <v>0</v>
      </c>
      <c r="K15" s="18">
        <f t="shared" si="3"/>
        <v>0</v>
      </c>
      <c r="L15" s="43"/>
      <c r="M15" s="42"/>
      <c r="N15" s="42"/>
    </row>
    <row r="16" spans="1:14" ht="17.25">
      <c r="A16" s="23">
        <v>9</v>
      </c>
      <c r="B16" s="22" t="s">
        <v>26</v>
      </c>
      <c r="C16" s="41">
        <v>1</v>
      </c>
      <c r="D16" s="18">
        <v>135200</v>
      </c>
      <c r="E16" s="18">
        <v>135200</v>
      </c>
      <c r="F16" s="41">
        <v>1</v>
      </c>
      <c r="G16" s="18">
        <v>135200</v>
      </c>
      <c r="H16" s="18">
        <f t="shared" si="0"/>
        <v>135200</v>
      </c>
      <c r="I16" s="38">
        <f t="shared" si="1"/>
        <v>0</v>
      </c>
      <c r="J16" s="18">
        <f t="shared" si="2"/>
        <v>0</v>
      </c>
      <c r="K16" s="18">
        <f t="shared" si="3"/>
        <v>0</v>
      </c>
      <c r="L16" s="43"/>
      <c r="M16" s="42"/>
      <c r="N16" s="42"/>
    </row>
    <row r="17" spans="1:14" ht="26.25" customHeight="1">
      <c r="A17" s="23">
        <v>10</v>
      </c>
      <c r="B17" s="22" t="s">
        <v>27</v>
      </c>
      <c r="C17" s="41">
        <v>1</v>
      </c>
      <c r="D17" s="18">
        <v>135200</v>
      </c>
      <c r="E17" s="18">
        <v>135200</v>
      </c>
      <c r="F17" s="41">
        <v>1</v>
      </c>
      <c r="G17" s="18">
        <v>135200</v>
      </c>
      <c r="H17" s="18">
        <f t="shared" si="0"/>
        <v>135200</v>
      </c>
      <c r="I17" s="38">
        <f t="shared" si="1"/>
        <v>0</v>
      </c>
      <c r="J17" s="18">
        <f t="shared" si="2"/>
        <v>0</v>
      </c>
      <c r="K17" s="18">
        <f t="shared" si="3"/>
        <v>0</v>
      </c>
      <c r="L17" s="43"/>
      <c r="M17" s="42"/>
      <c r="N17" s="42"/>
    </row>
    <row r="18" spans="1:14" ht="25.5" customHeight="1">
      <c r="A18" s="23">
        <v>11</v>
      </c>
      <c r="B18" s="22" t="s">
        <v>28</v>
      </c>
      <c r="C18" s="41">
        <v>1</v>
      </c>
      <c r="D18" s="18">
        <v>135200</v>
      </c>
      <c r="E18" s="18">
        <v>135200</v>
      </c>
      <c r="F18" s="41">
        <v>1</v>
      </c>
      <c r="G18" s="18">
        <v>135200</v>
      </c>
      <c r="H18" s="18">
        <f t="shared" si="0"/>
        <v>135200</v>
      </c>
      <c r="I18" s="38">
        <f t="shared" si="1"/>
        <v>0</v>
      </c>
      <c r="J18" s="18">
        <f t="shared" si="2"/>
        <v>0</v>
      </c>
      <c r="K18" s="18">
        <f t="shared" si="3"/>
        <v>0</v>
      </c>
      <c r="L18" s="43"/>
      <c r="M18" s="42"/>
      <c r="N18" s="42"/>
    </row>
    <row r="19" spans="1:14" ht="44.25" customHeight="1">
      <c r="A19" s="23">
        <v>12</v>
      </c>
      <c r="B19" s="22" t="s">
        <v>29</v>
      </c>
      <c r="C19" s="41">
        <v>1</v>
      </c>
      <c r="D19" s="18">
        <v>135200</v>
      </c>
      <c r="E19" s="18">
        <v>135200</v>
      </c>
      <c r="F19" s="41">
        <v>1</v>
      </c>
      <c r="G19" s="18">
        <v>135200</v>
      </c>
      <c r="H19" s="18">
        <f t="shared" si="0"/>
        <v>135200</v>
      </c>
      <c r="I19" s="38">
        <f t="shared" si="1"/>
        <v>0</v>
      </c>
      <c r="J19" s="18">
        <f t="shared" si="2"/>
        <v>0</v>
      </c>
      <c r="K19" s="18">
        <f t="shared" si="3"/>
        <v>0</v>
      </c>
      <c r="L19" s="43"/>
      <c r="M19" s="42"/>
      <c r="N19" s="42"/>
    </row>
    <row r="20" spans="1:14" ht="17.25">
      <c r="A20" s="23">
        <v>13</v>
      </c>
      <c r="B20" s="22" t="s">
        <v>30</v>
      </c>
      <c r="C20" s="41">
        <v>4</v>
      </c>
      <c r="D20" s="18">
        <v>135200</v>
      </c>
      <c r="E20" s="18">
        <v>540800</v>
      </c>
      <c r="F20" s="41">
        <v>4</v>
      </c>
      <c r="G20" s="18">
        <v>135200</v>
      </c>
      <c r="H20" s="18">
        <f t="shared" si="0"/>
        <v>540800</v>
      </c>
      <c r="I20" s="38">
        <f t="shared" si="1"/>
        <v>0</v>
      </c>
      <c r="J20" s="18">
        <f t="shared" si="2"/>
        <v>0</v>
      </c>
      <c r="K20" s="18">
        <f t="shared" si="3"/>
        <v>0</v>
      </c>
      <c r="L20" s="43"/>
      <c r="M20" s="42"/>
      <c r="N20" s="42"/>
    </row>
    <row r="21" spans="1:14" ht="25.5" customHeight="1">
      <c r="A21" s="23">
        <v>14</v>
      </c>
      <c r="B21" s="22" t="s">
        <v>31</v>
      </c>
      <c r="C21" s="41">
        <v>2</v>
      </c>
      <c r="D21" s="18">
        <v>135200</v>
      </c>
      <c r="E21" s="18">
        <v>270400</v>
      </c>
      <c r="F21" s="41">
        <v>2</v>
      </c>
      <c r="G21" s="18">
        <v>135200</v>
      </c>
      <c r="H21" s="18">
        <f t="shared" si="0"/>
        <v>270400</v>
      </c>
      <c r="I21" s="38">
        <f t="shared" si="1"/>
        <v>0</v>
      </c>
      <c r="J21" s="18">
        <f t="shared" si="2"/>
        <v>0</v>
      </c>
      <c r="K21" s="18">
        <f t="shared" si="3"/>
        <v>0</v>
      </c>
      <c r="L21" s="43"/>
      <c r="M21" s="42"/>
      <c r="N21" s="42"/>
    </row>
    <row r="22" spans="1:14" ht="17.25">
      <c r="A22" s="24"/>
      <c r="B22" s="5" t="s">
        <v>4</v>
      </c>
      <c r="C22" s="39">
        <v>18</v>
      </c>
      <c r="D22" s="19"/>
      <c r="E22" s="6">
        <v>2570700</v>
      </c>
      <c r="F22" s="39">
        <v>18</v>
      </c>
      <c r="G22" s="19"/>
      <c r="H22" s="6">
        <f>SUM(H8:H21)</f>
        <v>2962400</v>
      </c>
      <c r="I22" s="39">
        <v>0</v>
      </c>
      <c r="J22" s="19"/>
      <c r="K22" s="6">
        <v>10400</v>
      </c>
      <c r="L22" s="25"/>
      <c r="M22" s="25"/>
      <c r="N22" s="25"/>
    </row>
    <row r="23" spans="1:14" ht="17.25">
      <c r="A23" s="4"/>
      <c r="B23" s="7"/>
      <c r="C23" s="7"/>
      <c r="D23" s="7"/>
      <c r="E23" s="15"/>
      <c r="F23" s="8"/>
      <c r="G23" s="4"/>
      <c r="H23" s="15"/>
      <c r="I23" s="8"/>
      <c r="J23" s="8"/>
      <c r="K23" s="4"/>
      <c r="L23" s="4"/>
      <c r="M23" s="4"/>
      <c r="N23" s="4"/>
    </row>
    <row r="24" spans="1:14" ht="17.25">
      <c r="A24" s="91"/>
      <c r="B24" s="91"/>
      <c r="C24" s="91"/>
      <c r="D24" s="91"/>
      <c r="E24" s="91"/>
      <c r="F24" s="91"/>
      <c r="G24" s="91"/>
      <c r="H24" s="91"/>
      <c r="I24" s="26"/>
      <c r="J24" s="27"/>
      <c r="K24" s="4"/>
      <c r="L24" s="4"/>
      <c r="M24" s="4"/>
      <c r="N24" s="4"/>
    </row>
    <row r="25" spans="1:14" ht="17.25">
      <c r="A25" s="26"/>
      <c r="B25" s="26"/>
      <c r="C25" s="26"/>
      <c r="D25" s="26"/>
      <c r="E25" s="26"/>
      <c r="F25" s="26"/>
      <c r="G25" s="26"/>
      <c r="H25" s="26"/>
      <c r="I25" s="26"/>
      <c r="J25" s="28"/>
      <c r="K25" s="4"/>
      <c r="L25" s="4"/>
      <c r="M25" s="4"/>
      <c r="N25" s="4"/>
    </row>
    <row r="26" spans="1:14" ht="17.25">
      <c r="A26" s="26"/>
      <c r="B26" s="26"/>
      <c r="C26" s="26"/>
      <c r="D26" s="26"/>
      <c r="E26" s="26"/>
      <c r="F26" s="26"/>
      <c r="G26" s="26"/>
      <c r="H26" s="26"/>
      <c r="I26" s="26"/>
      <c r="J26" s="27"/>
      <c r="K26" s="4"/>
      <c r="L26" s="4"/>
      <c r="M26" s="4"/>
      <c r="N26" s="4"/>
    </row>
    <row r="27" spans="1:14" ht="17.25">
      <c r="A27" s="29"/>
      <c r="B27" s="30"/>
      <c r="C27" s="30"/>
      <c r="D27" s="30"/>
      <c r="E27" s="30"/>
      <c r="F27" s="30"/>
      <c r="G27" s="30"/>
      <c r="H27" s="11"/>
      <c r="I27" s="30"/>
      <c r="J27" s="3"/>
      <c r="K27" s="3"/>
      <c r="L27" s="3"/>
      <c r="M27" s="3"/>
      <c r="N27" s="3"/>
    </row>
    <row r="28" spans="1:14" ht="17.25">
      <c r="A28" s="4"/>
      <c r="B28" s="7" t="s">
        <v>0</v>
      </c>
      <c r="C28" s="9"/>
      <c r="D28" s="9"/>
      <c r="E28" s="4"/>
      <c r="F28" s="10"/>
      <c r="G28" s="10" t="s">
        <v>32</v>
      </c>
      <c r="H28" s="9"/>
      <c r="I28" s="10"/>
      <c r="J28" s="9"/>
      <c r="K28" s="4"/>
      <c r="L28" s="4"/>
      <c r="M28" s="4"/>
      <c r="N28" s="4"/>
    </row>
    <row r="29" spans="1:14" ht="17.25">
      <c r="A29" s="4"/>
      <c r="B29" s="7"/>
      <c r="C29" s="9"/>
      <c r="D29" s="9"/>
      <c r="E29" s="4"/>
      <c r="F29" s="14"/>
      <c r="G29" s="14"/>
      <c r="H29" s="14"/>
      <c r="I29" s="14"/>
      <c r="J29" s="14"/>
      <c r="K29" s="4"/>
      <c r="L29" s="4"/>
      <c r="M29" s="4"/>
      <c r="N29" s="4"/>
    </row>
    <row r="30" spans="1:14" ht="17.25">
      <c r="A30" s="4"/>
      <c r="B30" s="7" t="s">
        <v>33</v>
      </c>
      <c r="C30" s="4"/>
      <c r="D30" s="4"/>
      <c r="E30" s="4"/>
      <c r="F30" s="9"/>
      <c r="G30" s="10" t="s">
        <v>34</v>
      </c>
      <c r="H30" s="9"/>
      <c r="I30" s="9"/>
      <c r="J30" s="9"/>
      <c r="K30" s="4"/>
      <c r="L30" s="4"/>
      <c r="M30" s="4"/>
      <c r="N30" s="4"/>
    </row>
    <row r="31" spans="1:14" ht="17.25">
      <c r="A31" s="20"/>
      <c r="B31" s="20"/>
      <c r="C31" s="20"/>
      <c r="D31" s="31" t="s">
        <v>35</v>
      </c>
      <c r="E31" s="4"/>
      <c r="F31" s="4"/>
      <c r="G31" s="20"/>
      <c r="H31" s="16"/>
      <c r="I31" s="4"/>
      <c r="J31" s="17"/>
      <c r="K31" s="4"/>
      <c r="L31" s="4"/>
      <c r="M31" s="4"/>
      <c r="N31" s="4"/>
    </row>
    <row r="32" spans="1:14" ht="17.25">
      <c r="A32" s="29"/>
      <c r="B32" s="29"/>
      <c r="C32" s="29"/>
      <c r="D32" s="29"/>
      <c r="E32" s="29"/>
      <c r="F32" s="29"/>
      <c r="G32" s="29"/>
      <c r="H32" s="11"/>
      <c r="I32" s="29"/>
      <c r="J32" s="3"/>
      <c r="K32" s="3"/>
      <c r="L32" s="3"/>
      <c r="M32" s="3"/>
      <c r="N32" s="3"/>
    </row>
    <row r="33" spans="1:9" ht="17.25">
      <c r="A33" s="29"/>
      <c r="B33" s="29"/>
      <c r="C33" s="29"/>
      <c r="D33" s="29"/>
      <c r="E33" s="29"/>
      <c r="F33" s="29"/>
      <c r="G33" s="29"/>
      <c r="H33" s="11"/>
      <c r="I33" s="29"/>
    </row>
    <row r="34" spans="1:9" ht="17.25">
      <c r="A34" s="29"/>
      <c r="B34" s="29"/>
      <c r="C34" s="29"/>
      <c r="D34" s="29"/>
      <c r="E34" s="29"/>
      <c r="F34" s="29"/>
      <c r="G34" s="29"/>
      <c r="H34" s="11"/>
      <c r="I34" s="29"/>
    </row>
    <row r="35" spans="1:9" ht="17.25">
      <c r="A35" s="29"/>
      <c r="B35" s="30"/>
      <c r="C35" s="30"/>
      <c r="D35" s="30"/>
      <c r="E35" s="30"/>
      <c r="F35" s="30"/>
      <c r="G35" s="30"/>
      <c r="H35" s="11"/>
      <c r="I35" s="30"/>
    </row>
    <row r="36" spans="1:9" ht="17.25">
      <c r="A36" s="29"/>
      <c r="B36" s="30"/>
      <c r="C36" s="30"/>
      <c r="D36" s="30"/>
      <c r="E36" s="30"/>
      <c r="F36" s="30"/>
      <c r="G36" s="30"/>
      <c r="H36" s="11"/>
      <c r="I36" s="30"/>
    </row>
    <row r="37" spans="1:9" ht="17.25">
      <c r="A37" s="29"/>
      <c r="B37" s="30"/>
      <c r="C37" s="30"/>
      <c r="D37" s="30"/>
      <c r="E37" s="30"/>
      <c r="F37" s="30"/>
      <c r="G37" s="30"/>
      <c r="H37" s="11"/>
      <c r="I37" s="30"/>
    </row>
    <row r="38" spans="1:9" ht="17.25">
      <c r="A38" s="29"/>
      <c r="B38" s="29"/>
      <c r="C38" s="29"/>
      <c r="D38" s="29"/>
      <c r="E38" s="29"/>
      <c r="F38" s="29"/>
      <c r="G38" s="29"/>
      <c r="H38" s="11"/>
      <c r="I38" s="29"/>
    </row>
    <row r="39" spans="1:9" ht="17.25">
      <c r="A39" s="29"/>
      <c r="B39" s="29"/>
      <c r="C39" s="29"/>
      <c r="D39" s="29"/>
      <c r="E39" s="29"/>
      <c r="F39" s="29"/>
      <c r="G39" s="29"/>
      <c r="H39" s="11"/>
      <c r="I39" s="29"/>
    </row>
    <row r="40" spans="1:9" ht="17.25">
      <c r="A40" s="29"/>
      <c r="B40" s="29"/>
      <c r="C40" s="29"/>
      <c r="D40" s="29"/>
      <c r="E40" s="29"/>
      <c r="F40" s="29"/>
      <c r="G40" s="29"/>
      <c r="H40" s="11"/>
      <c r="I40" s="29"/>
    </row>
    <row r="41" spans="1:9" ht="17.25">
      <c r="A41" s="29"/>
      <c r="B41" s="30"/>
      <c r="C41" s="30"/>
      <c r="D41" s="30"/>
      <c r="E41" s="30"/>
      <c r="F41" s="30"/>
      <c r="G41" s="30"/>
      <c r="H41" s="11"/>
      <c r="I41" s="30"/>
    </row>
    <row r="42" spans="1:9" ht="17.25">
      <c r="A42" s="29"/>
      <c r="B42" s="32"/>
      <c r="C42" s="32"/>
      <c r="D42" s="32"/>
      <c r="E42" s="32"/>
      <c r="F42" s="32"/>
      <c r="G42" s="32"/>
      <c r="H42" s="11"/>
      <c r="I42" s="32"/>
    </row>
    <row r="43" spans="1:9" ht="17.25">
      <c r="A43" s="29"/>
      <c r="B43" s="32"/>
      <c r="C43" s="32"/>
      <c r="D43" s="32"/>
      <c r="E43" s="32"/>
      <c r="F43" s="32"/>
      <c r="G43" s="32"/>
      <c r="H43" s="11"/>
      <c r="I43" s="32"/>
    </row>
    <row r="44" spans="1:9" ht="17.25">
      <c r="A44" s="29"/>
      <c r="B44" s="32"/>
      <c r="C44" s="32"/>
      <c r="D44" s="32"/>
      <c r="E44" s="32"/>
      <c r="F44" s="32"/>
      <c r="G44" s="32"/>
      <c r="H44" s="11"/>
      <c r="I44" s="32"/>
    </row>
    <row r="45" spans="1:9" ht="17.25">
      <c r="A45" s="29"/>
      <c r="B45" s="32"/>
      <c r="C45" s="32"/>
      <c r="D45" s="32"/>
      <c r="E45" s="32"/>
      <c r="F45" s="32"/>
      <c r="G45" s="32"/>
      <c r="H45" s="11"/>
      <c r="I45" s="32"/>
    </row>
    <row r="46" spans="1:9" ht="17.25">
      <c r="A46" s="29"/>
      <c r="B46" s="33"/>
      <c r="C46" s="33"/>
      <c r="D46" s="33"/>
      <c r="E46" s="33"/>
      <c r="F46" s="33"/>
      <c r="G46" s="33"/>
      <c r="H46" s="11"/>
      <c r="I46" s="33"/>
    </row>
    <row r="47" spans="1:9" ht="17.25">
      <c r="A47" s="29"/>
      <c r="B47" s="29"/>
      <c r="C47" s="29"/>
      <c r="D47" s="29"/>
      <c r="E47" s="29"/>
      <c r="F47" s="29"/>
      <c r="G47" s="29"/>
      <c r="H47" s="11"/>
      <c r="I47" s="29"/>
    </row>
    <row r="48" spans="1:9" ht="17.25">
      <c r="A48" s="29"/>
      <c r="B48" s="29"/>
      <c r="C48" s="29"/>
      <c r="D48" s="29"/>
      <c r="E48" s="29"/>
      <c r="F48" s="29"/>
      <c r="G48" s="29"/>
      <c r="H48" s="11"/>
      <c r="I48" s="29"/>
    </row>
    <row r="49" spans="1:9" ht="17.25">
      <c r="A49" s="29"/>
      <c r="B49" s="30"/>
      <c r="C49" s="30"/>
      <c r="D49" s="30"/>
      <c r="E49" s="30"/>
      <c r="F49" s="30"/>
      <c r="G49" s="30"/>
      <c r="H49" s="11"/>
      <c r="I49" s="30"/>
    </row>
    <row r="50" spans="1:9" ht="17.25">
      <c r="A50" s="29"/>
      <c r="B50" s="32"/>
      <c r="C50" s="32"/>
      <c r="D50" s="32"/>
      <c r="E50" s="32"/>
      <c r="F50" s="32"/>
      <c r="G50" s="32"/>
      <c r="H50" s="11"/>
      <c r="I50" s="32"/>
    </row>
    <row r="51" spans="1:9" ht="17.25">
      <c r="A51" s="29"/>
      <c r="B51" s="32"/>
      <c r="C51" s="32"/>
      <c r="D51" s="32"/>
      <c r="E51" s="32"/>
      <c r="F51" s="32"/>
      <c r="G51" s="32"/>
      <c r="H51" s="11"/>
      <c r="I51" s="32"/>
    </row>
    <row r="52" spans="1:9" ht="17.25">
      <c r="A52" s="29"/>
      <c r="B52" s="32"/>
      <c r="C52" s="32"/>
      <c r="D52" s="32"/>
      <c r="E52" s="32"/>
      <c r="F52" s="32"/>
      <c r="G52" s="32"/>
      <c r="H52" s="11"/>
      <c r="I52" s="32"/>
    </row>
    <row r="53" spans="1:9" ht="17.25">
      <c r="A53" s="29"/>
      <c r="B53" s="29"/>
      <c r="C53" s="29"/>
      <c r="D53" s="29"/>
      <c r="E53" s="29"/>
      <c r="F53" s="29"/>
      <c r="G53" s="29"/>
      <c r="H53" s="11"/>
      <c r="I53" s="29"/>
    </row>
    <row r="54" spans="1:9" ht="17.25">
      <c r="A54" s="29"/>
      <c r="B54" s="29"/>
      <c r="C54" s="29"/>
      <c r="D54" s="29"/>
      <c r="E54" s="29"/>
      <c r="F54" s="29"/>
      <c r="G54" s="29"/>
      <c r="H54" s="11"/>
      <c r="I54" s="29"/>
    </row>
    <row r="55" spans="1:9" ht="17.25">
      <c r="A55" s="29"/>
      <c r="B55" s="29"/>
      <c r="C55" s="29"/>
      <c r="D55" s="29"/>
      <c r="E55" s="29"/>
      <c r="F55" s="29"/>
      <c r="G55" s="29"/>
      <c r="H55" s="11"/>
      <c r="I55" s="29"/>
    </row>
    <row r="56" spans="1:9" ht="17.25">
      <c r="A56" s="29"/>
      <c r="B56" s="30"/>
      <c r="C56" s="30"/>
      <c r="D56" s="30"/>
      <c r="E56" s="30"/>
      <c r="F56" s="30"/>
      <c r="G56" s="30"/>
      <c r="H56" s="12"/>
      <c r="I56" s="30"/>
    </row>
    <row r="57" spans="1:9" ht="17.25">
      <c r="A57" s="29"/>
      <c r="B57" s="30"/>
      <c r="C57" s="30"/>
      <c r="D57" s="30"/>
      <c r="E57" s="30"/>
      <c r="F57" s="30"/>
      <c r="G57" s="30"/>
      <c r="H57" s="12"/>
      <c r="I57" s="30"/>
    </row>
    <row r="58" spans="1:9" ht="17.25">
      <c r="A58" s="29"/>
      <c r="B58" s="29"/>
      <c r="C58" s="29"/>
      <c r="D58" s="29"/>
      <c r="E58" s="29"/>
      <c r="F58" s="29"/>
      <c r="G58" s="29"/>
      <c r="H58" s="11"/>
      <c r="I58" s="29"/>
    </row>
    <row r="59" spans="1:9" ht="17.25">
      <c r="A59" s="29"/>
      <c r="B59" s="29"/>
      <c r="C59" s="29"/>
      <c r="D59" s="29"/>
      <c r="E59" s="29"/>
      <c r="F59" s="29"/>
      <c r="G59" s="29"/>
      <c r="H59" s="12"/>
      <c r="I59" s="29"/>
    </row>
    <row r="60" spans="1:9" ht="17.25">
      <c r="A60" s="29"/>
      <c r="B60" s="29"/>
      <c r="C60" s="29"/>
      <c r="D60" s="29"/>
      <c r="E60" s="29"/>
      <c r="F60" s="29"/>
      <c r="G60" s="29"/>
      <c r="H60" s="11"/>
      <c r="I60" s="29"/>
    </row>
    <row r="61" spans="1:9" ht="17.25">
      <c r="A61" s="29"/>
      <c r="B61" s="30"/>
      <c r="C61" s="30"/>
      <c r="D61" s="30"/>
      <c r="E61" s="30"/>
      <c r="F61" s="30"/>
      <c r="G61" s="30"/>
      <c r="H61" s="11"/>
      <c r="I61" s="30"/>
    </row>
    <row r="62" spans="1:9" ht="17.25">
      <c r="A62" s="29"/>
      <c r="B62" s="32"/>
      <c r="C62" s="32"/>
      <c r="D62" s="32"/>
      <c r="E62" s="32"/>
      <c r="F62" s="32"/>
      <c r="G62" s="32"/>
      <c r="H62" s="11"/>
      <c r="I62" s="32"/>
    </row>
    <row r="63" spans="1:9" ht="17.25">
      <c r="A63" s="29"/>
      <c r="B63" s="29"/>
      <c r="C63" s="29"/>
      <c r="D63" s="29"/>
      <c r="E63" s="29"/>
      <c r="F63" s="29"/>
      <c r="G63" s="29"/>
      <c r="H63" s="11"/>
      <c r="I63" s="29"/>
    </row>
    <row r="64" spans="1:9" ht="17.25">
      <c r="A64" s="29"/>
      <c r="B64" s="29"/>
      <c r="C64" s="29"/>
      <c r="D64" s="29"/>
      <c r="E64" s="29"/>
      <c r="F64" s="29"/>
      <c r="G64" s="29"/>
      <c r="H64" s="11"/>
      <c r="I64" s="29"/>
    </row>
    <row r="65" spans="1:9" ht="17.25">
      <c r="A65" s="29"/>
      <c r="B65" s="29"/>
      <c r="C65" s="29"/>
      <c r="D65" s="29"/>
      <c r="E65" s="29"/>
      <c r="F65" s="29"/>
      <c r="G65" s="29"/>
      <c r="H65" s="11"/>
      <c r="I65" s="29"/>
    </row>
    <row r="66" spans="1:9" ht="17.25">
      <c r="A66" s="29"/>
      <c r="B66" s="30"/>
      <c r="C66" s="30"/>
      <c r="D66" s="30"/>
      <c r="E66" s="30"/>
      <c r="F66" s="30"/>
      <c r="G66" s="30"/>
      <c r="H66" s="11"/>
      <c r="I66" s="30"/>
    </row>
    <row r="67" spans="1:9" ht="17.25">
      <c r="A67" s="29"/>
      <c r="B67" s="30"/>
      <c r="C67" s="30"/>
      <c r="D67" s="30"/>
      <c r="E67" s="30"/>
      <c r="F67" s="30"/>
      <c r="G67" s="30"/>
      <c r="H67" s="11"/>
      <c r="I67" s="30"/>
    </row>
    <row r="68" spans="1:9" ht="17.25">
      <c r="A68" s="29"/>
      <c r="B68" s="29"/>
      <c r="C68" s="29"/>
      <c r="D68" s="29"/>
      <c r="E68" s="29"/>
      <c r="F68" s="29"/>
      <c r="G68" s="29"/>
      <c r="H68" s="11"/>
      <c r="I68" s="29"/>
    </row>
    <row r="69" spans="1:9" ht="17.25">
      <c r="A69" s="29"/>
      <c r="B69" s="1"/>
      <c r="C69" s="1"/>
      <c r="D69" s="1"/>
      <c r="E69" s="1"/>
      <c r="F69" s="1"/>
      <c r="G69" s="1"/>
      <c r="H69" s="11"/>
      <c r="I69" s="1"/>
    </row>
    <row r="70" spans="1:9" ht="17.25">
      <c r="A70" s="29"/>
      <c r="B70" s="29"/>
      <c r="C70" s="29"/>
      <c r="D70" s="29"/>
      <c r="E70" s="29"/>
      <c r="F70" s="29"/>
      <c r="G70" s="29"/>
      <c r="H70" s="11"/>
      <c r="I70" s="29"/>
    </row>
    <row r="71" spans="1:9" ht="17.25">
      <c r="A71" s="29"/>
      <c r="B71" s="84"/>
      <c r="C71" s="84"/>
      <c r="D71" s="84"/>
      <c r="E71" s="84"/>
      <c r="F71" s="84"/>
      <c r="G71" s="84"/>
      <c r="H71" s="11"/>
      <c r="I71" s="11"/>
    </row>
    <row r="72" spans="1:9" ht="17.25">
      <c r="A72" s="29"/>
      <c r="B72" s="84"/>
      <c r="C72" s="84"/>
      <c r="D72" s="84"/>
      <c r="E72" s="84"/>
      <c r="F72" s="84"/>
      <c r="G72" s="84"/>
      <c r="H72" s="11"/>
      <c r="I72" s="11"/>
    </row>
    <row r="73" spans="1:9" ht="17.25">
      <c r="A73" s="29"/>
      <c r="B73" s="29"/>
      <c r="C73" s="29"/>
      <c r="D73" s="29"/>
      <c r="E73" s="29"/>
      <c r="F73" s="29"/>
      <c r="G73" s="29"/>
      <c r="H73" s="11"/>
      <c r="I73" s="29"/>
    </row>
    <row r="74" spans="1:9" ht="17.25">
      <c r="A74" s="29"/>
      <c r="B74" s="1"/>
      <c r="C74" s="1"/>
      <c r="D74" s="1"/>
      <c r="E74" s="1"/>
      <c r="F74" s="1"/>
      <c r="G74" s="1"/>
      <c r="H74" s="11"/>
      <c r="I74" s="1"/>
    </row>
    <row r="75" spans="1:9" ht="17.25">
      <c r="A75" s="29"/>
      <c r="B75" s="29"/>
      <c r="C75" s="29"/>
      <c r="D75" s="29"/>
      <c r="E75" s="29"/>
      <c r="F75" s="29"/>
      <c r="G75" s="29"/>
      <c r="H75" s="11"/>
      <c r="I75" s="29"/>
    </row>
    <row r="76" spans="1:9" ht="17.25">
      <c r="A76" s="29"/>
      <c r="B76" s="84"/>
      <c r="C76" s="84"/>
      <c r="D76" s="84"/>
      <c r="E76" s="84"/>
      <c r="F76" s="84"/>
      <c r="G76" s="84"/>
      <c r="H76" s="11"/>
      <c r="I76" s="11"/>
    </row>
    <row r="77" spans="1:9" ht="17.25">
      <c r="A77" s="29"/>
      <c r="B77" s="29"/>
      <c r="C77" s="29"/>
      <c r="D77" s="29"/>
      <c r="E77" s="29"/>
      <c r="F77" s="29"/>
      <c r="G77" s="29"/>
      <c r="H77" s="11"/>
      <c r="I77" s="29"/>
    </row>
    <row r="78" spans="1:9" ht="17.25">
      <c r="A78" s="29"/>
      <c r="B78" s="1"/>
      <c r="C78" s="1"/>
      <c r="D78" s="1"/>
      <c r="E78" s="1"/>
      <c r="F78" s="1"/>
      <c r="G78" s="1"/>
      <c r="H78" s="11"/>
      <c r="I78" s="1"/>
    </row>
    <row r="79" spans="1:9" ht="17.25">
      <c r="A79" s="29"/>
      <c r="B79" s="29"/>
      <c r="C79" s="29"/>
      <c r="D79" s="29"/>
      <c r="E79" s="29"/>
      <c r="F79" s="29"/>
      <c r="G79" s="29"/>
      <c r="H79" s="11"/>
      <c r="I79" s="29"/>
    </row>
    <row r="80" spans="1:9" ht="17.25">
      <c r="A80" s="29"/>
      <c r="B80" s="84"/>
      <c r="C80" s="84"/>
      <c r="D80" s="84"/>
      <c r="E80" s="84"/>
      <c r="F80" s="84"/>
      <c r="G80" s="84"/>
      <c r="H80" s="11"/>
      <c r="I80" s="11"/>
    </row>
    <row r="81" spans="1:9" ht="17.25">
      <c r="A81" s="29"/>
      <c r="B81" s="84"/>
      <c r="C81" s="84"/>
      <c r="D81" s="84"/>
      <c r="E81" s="84"/>
      <c r="F81" s="84"/>
      <c r="G81" s="84"/>
      <c r="H81" s="11"/>
      <c r="I81" s="11"/>
    </row>
    <row r="82" spans="1:9" ht="17.25">
      <c r="A82" s="29"/>
      <c r="B82" s="29"/>
      <c r="C82" s="29"/>
      <c r="D82" s="29"/>
      <c r="E82" s="29"/>
      <c r="F82" s="29"/>
      <c r="G82" s="29"/>
      <c r="H82" s="11"/>
      <c r="I82" s="29"/>
    </row>
    <row r="83" spans="1:9" ht="17.25">
      <c r="A83" s="29"/>
      <c r="B83" s="29"/>
      <c r="C83" s="29"/>
      <c r="D83" s="29"/>
      <c r="E83" s="29"/>
      <c r="F83" s="29"/>
      <c r="G83" s="29"/>
      <c r="H83" s="11"/>
      <c r="I83" s="29"/>
    </row>
    <row r="84" spans="1:9" ht="17.25">
      <c r="A84" s="29"/>
      <c r="B84" s="29"/>
      <c r="C84" s="29"/>
      <c r="D84" s="29"/>
      <c r="E84" s="29"/>
      <c r="F84" s="29"/>
      <c r="G84" s="29"/>
      <c r="H84" s="11"/>
      <c r="I84" s="29"/>
    </row>
    <row r="85" spans="1:9" ht="17.25">
      <c r="A85" s="29"/>
      <c r="B85" s="84"/>
      <c r="C85" s="84"/>
      <c r="D85" s="84"/>
      <c r="E85" s="84"/>
      <c r="F85" s="84"/>
      <c r="G85" s="84"/>
      <c r="H85" s="11"/>
      <c r="I85" s="11"/>
    </row>
    <row r="86" spans="1:9" ht="17.25">
      <c r="A86" s="29"/>
      <c r="B86" s="84"/>
      <c r="C86" s="84"/>
      <c r="D86" s="84"/>
      <c r="E86" s="84"/>
      <c r="F86" s="84"/>
      <c r="G86" s="84"/>
      <c r="H86" s="11"/>
      <c r="I86" s="11"/>
    </row>
    <row r="87" spans="1:9" ht="17.25">
      <c r="A87" s="29"/>
      <c r="B87" s="29"/>
      <c r="C87" s="29"/>
      <c r="D87" s="29"/>
      <c r="E87" s="29"/>
      <c r="F87" s="29"/>
      <c r="G87" s="29"/>
      <c r="H87" s="11"/>
      <c r="I87" s="29"/>
    </row>
    <row r="88" spans="1:9" ht="17.25">
      <c r="A88" s="29"/>
      <c r="B88" s="29"/>
      <c r="C88" s="29"/>
      <c r="D88" s="29"/>
      <c r="E88" s="29"/>
      <c r="F88" s="29"/>
      <c r="G88" s="29"/>
      <c r="H88" s="11"/>
      <c r="I88" s="29"/>
    </row>
    <row r="89" spans="1:9" ht="17.25">
      <c r="A89" s="29"/>
      <c r="B89" s="84"/>
      <c r="C89" s="84"/>
      <c r="D89" s="84"/>
      <c r="E89" s="84"/>
      <c r="F89" s="84"/>
      <c r="G89" s="84"/>
      <c r="H89" s="11"/>
      <c r="I89" s="11"/>
    </row>
    <row r="90" spans="1:9" ht="17.25">
      <c r="A90" s="29"/>
      <c r="B90" s="84"/>
      <c r="C90" s="84"/>
      <c r="D90" s="84"/>
      <c r="E90" s="84"/>
      <c r="F90" s="84"/>
      <c r="G90" s="84"/>
      <c r="H90" s="12"/>
      <c r="I90" s="12"/>
    </row>
    <row r="91" spans="1:9" ht="17.25">
      <c r="A91" s="29"/>
      <c r="B91" s="84"/>
      <c r="C91" s="84"/>
      <c r="D91" s="84"/>
      <c r="E91" s="84"/>
      <c r="F91" s="84"/>
      <c r="G91" s="84"/>
      <c r="H91" s="11"/>
      <c r="I91" s="11"/>
    </row>
    <row r="92" spans="1:9" ht="17.25">
      <c r="A92" s="29"/>
      <c r="B92" s="84"/>
      <c r="C92" s="84"/>
      <c r="D92" s="84"/>
      <c r="E92" s="84"/>
      <c r="F92" s="84"/>
      <c r="G92" s="84"/>
      <c r="H92" s="11"/>
      <c r="I92" s="11"/>
    </row>
    <row r="93" spans="1:9" ht="17.25">
      <c r="A93" s="29"/>
      <c r="B93" s="84"/>
      <c r="C93" s="84"/>
      <c r="D93" s="84"/>
      <c r="E93" s="84"/>
      <c r="F93" s="84"/>
      <c r="G93" s="84"/>
      <c r="H93" s="11"/>
      <c r="I93" s="11"/>
    </row>
    <row r="94" spans="1:9" ht="17.25">
      <c r="A94" s="29"/>
      <c r="B94" s="29"/>
      <c r="C94" s="29"/>
      <c r="D94" s="29"/>
      <c r="E94" s="29"/>
      <c r="F94" s="29"/>
      <c r="G94" s="29"/>
      <c r="H94" s="11"/>
      <c r="I94" s="29"/>
    </row>
    <row r="95" spans="1:9" ht="17.25">
      <c r="A95" s="29"/>
      <c r="B95" s="29"/>
      <c r="C95" s="29"/>
      <c r="D95" s="29"/>
      <c r="E95" s="29"/>
      <c r="F95" s="29"/>
      <c r="G95" s="29"/>
      <c r="H95" s="12"/>
      <c r="I95" s="29"/>
    </row>
    <row r="96" spans="1:9" ht="17.25">
      <c r="A96" s="34"/>
      <c r="B96" s="13"/>
      <c r="C96" s="13"/>
      <c r="D96" s="13"/>
      <c r="E96" s="13"/>
      <c r="F96" s="13"/>
      <c r="G96" s="13"/>
      <c r="H96" s="11"/>
      <c r="I96" s="13"/>
    </row>
    <row r="97" spans="1:9" ht="17.25">
      <c r="A97" s="29"/>
      <c r="B97" s="29"/>
      <c r="C97" s="29"/>
      <c r="D97" s="29"/>
      <c r="E97" s="29"/>
      <c r="F97" s="29"/>
      <c r="G97" s="29"/>
      <c r="H97" s="11"/>
      <c r="I97" s="29"/>
    </row>
    <row r="98" spans="1:9" ht="17.25">
      <c r="A98" s="29"/>
      <c r="B98" s="29"/>
      <c r="C98" s="29"/>
      <c r="D98" s="29"/>
      <c r="E98" s="29"/>
      <c r="F98" s="29"/>
      <c r="G98" s="29"/>
      <c r="H98" s="11"/>
      <c r="I98" s="29"/>
    </row>
    <row r="99" spans="1:9" ht="17.25">
      <c r="A99" s="29"/>
      <c r="B99" s="29"/>
      <c r="C99" s="29"/>
      <c r="D99" s="29"/>
      <c r="E99" s="29"/>
      <c r="F99" s="29"/>
      <c r="G99" s="29"/>
      <c r="H99" s="11"/>
      <c r="I99" s="29"/>
    </row>
    <row r="100" spans="1:9" ht="17.25">
      <c r="A100" s="29"/>
      <c r="B100" s="30"/>
      <c r="C100" s="30"/>
      <c r="D100" s="30"/>
      <c r="E100" s="30"/>
      <c r="F100" s="30"/>
      <c r="G100" s="30"/>
      <c r="H100" s="11"/>
      <c r="I100" s="30"/>
    </row>
    <row r="101" spans="1:9" ht="17.25">
      <c r="A101" s="3"/>
      <c r="B101" s="30"/>
      <c r="C101" s="30"/>
      <c r="D101" s="30"/>
      <c r="E101" s="30"/>
      <c r="F101" s="30"/>
      <c r="G101" s="30"/>
      <c r="H101" s="11"/>
      <c r="I101" s="30"/>
    </row>
    <row r="102" spans="1:9" ht="17.25">
      <c r="A102" s="3"/>
      <c r="B102" s="30"/>
      <c r="C102" s="30"/>
      <c r="D102" s="30"/>
      <c r="E102" s="30"/>
      <c r="F102" s="30"/>
      <c r="G102" s="30"/>
      <c r="H102" s="11"/>
      <c r="I102" s="30"/>
    </row>
    <row r="103" spans="1:9" ht="17.25">
      <c r="A103" s="3"/>
      <c r="B103" s="30"/>
      <c r="C103" s="30"/>
      <c r="D103" s="30"/>
      <c r="E103" s="30"/>
      <c r="F103" s="30"/>
      <c r="G103" s="30"/>
      <c r="H103" s="11"/>
      <c r="I103" s="30"/>
    </row>
    <row r="104" spans="1:9" ht="17.25">
      <c r="A104" s="3"/>
      <c r="B104" s="30"/>
      <c r="C104" s="30"/>
      <c r="D104" s="30"/>
      <c r="E104" s="30"/>
      <c r="F104" s="30"/>
      <c r="G104" s="30"/>
      <c r="H104" s="11"/>
      <c r="I104" s="30"/>
    </row>
    <row r="105" spans="1:9" ht="17.25">
      <c r="A105" s="3"/>
      <c r="B105" s="2"/>
      <c r="C105" s="2"/>
      <c r="D105" s="2"/>
      <c r="E105" s="2"/>
      <c r="F105" s="2"/>
      <c r="G105" s="2"/>
      <c r="H105" s="11"/>
      <c r="I105" s="2"/>
    </row>
    <row r="106" spans="1:9" ht="17.25">
      <c r="A106" s="3"/>
      <c r="B106" s="2"/>
      <c r="C106" s="2"/>
      <c r="D106" s="2"/>
      <c r="E106" s="2"/>
      <c r="F106" s="2"/>
      <c r="G106" s="2"/>
      <c r="H106" s="11"/>
      <c r="I106" s="2"/>
    </row>
    <row r="107" spans="1:9" ht="17.25">
      <c r="A107" s="3"/>
      <c r="B107" s="2"/>
      <c r="C107" s="2"/>
      <c r="D107" s="2"/>
      <c r="E107" s="2"/>
      <c r="F107" s="2"/>
      <c r="G107" s="2"/>
      <c r="H107" s="11"/>
      <c r="I107" s="2"/>
    </row>
    <row r="108" spans="1:9" ht="17.25">
      <c r="A108" s="3"/>
      <c r="B108" s="2"/>
      <c r="C108" s="2"/>
      <c r="D108" s="2"/>
      <c r="E108" s="2"/>
      <c r="F108" s="2"/>
      <c r="G108" s="2"/>
      <c r="H108" s="11"/>
      <c r="I108" s="2"/>
    </row>
    <row r="109" spans="1:9" ht="17.25">
      <c r="A109" s="3"/>
      <c r="B109" s="2"/>
      <c r="C109" s="2"/>
      <c r="D109" s="2"/>
      <c r="E109" s="2"/>
      <c r="F109" s="2"/>
      <c r="G109" s="2"/>
      <c r="H109" s="11"/>
      <c r="I109" s="2"/>
    </row>
    <row r="110" spans="1:9" ht="17.25">
      <c r="A110" s="3"/>
      <c r="B110" s="2"/>
      <c r="C110" s="2"/>
      <c r="D110" s="2"/>
      <c r="E110" s="2"/>
      <c r="F110" s="2"/>
      <c r="G110" s="2"/>
      <c r="H110" s="11"/>
      <c r="I110" s="2"/>
    </row>
    <row r="111" spans="1:9" ht="17.25">
      <c r="A111" s="3"/>
      <c r="B111" s="2"/>
      <c r="C111" s="2"/>
      <c r="D111" s="2"/>
      <c r="E111" s="2"/>
      <c r="F111" s="2"/>
      <c r="G111" s="2"/>
      <c r="H111" s="11"/>
      <c r="I111" s="2"/>
    </row>
    <row r="112" spans="1:9" ht="17.25">
      <c r="A112" s="3"/>
      <c r="B112" s="2"/>
      <c r="C112" s="2"/>
      <c r="D112" s="2"/>
      <c r="E112" s="2"/>
      <c r="F112" s="2"/>
      <c r="G112" s="2"/>
      <c r="H112" s="11"/>
      <c r="I112" s="2"/>
    </row>
    <row r="113" spans="2:9" ht="17.25">
      <c r="B113" s="2"/>
      <c r="C113" s="2"/>
      <c r="D113" s="2"/>
      <c r="E113" s="2"/>
      <c r="F113" s="2"/>
      <c r="G113" s="2"/>
      <c r="H113" s="11"/>
      <c r="I113" s="2"/>
    </row>
    <row r="114" spans="2:9" ht="17.25">
      <c r="B114" s="2"/>
      <c r="C114" s="2"/>
      <c r="D114" s="2"/>
      <c r="E114" s="2"/>
      <c r="F114" s="2"/>
      <c r="G114" s="2"/>
      <c r="H114" s="11"/>
      <c r="I114" s="2"/>
    </row>
    <row r="115" spans="2:9" ht="17.25">
      <c r="B115" s="2"/>
      <c r="C115" s="2"/>
      <c r="D115" s="2"/>
      <c r="E115" s="2"/>
      <c r="F115" s="2"/>
      <c r="G115" s="2"/>
      <c r="H115" s="11"/>
      <c r="I115" s="2"/>
    </row>
    <row r="116" spans="2:9" ht="17.25">
      <c r="B116" s="2"/>
      <c r="C116" s="2"/>
      <c r="D116" s="2"/>
      <c r="E116" s="2"/>
      <c r="F116" s="2"/>
      <c r="G116" s="2"/>
      <c r="H116" s="11"/>
      <c r="I116" s="2"/>
    </row>
    <row r="117" spans="2:9" ht="17.25">
      <c r="B117" s="2"/>
      <c r="C117" s="2"/>
      <c r="D117" s="2"/>
      <c r="E117" s="2"/>
      <c r="F117" s="2"/>
      <c r="G117" s="2"/>
      <c r="H117" s="11"/>
      <c r="I117" s="2"/>
    </row>
    <row r="118" spans="2:9" ht="17.25">
      <c r="B118" s="3"/>
      <c r="C118" s="3"/>
      <c r="D118" s="3"/>
      <c r="E118" s="3"/>
      <c r="F118" s="3"/>
      <c r="G118" s="3"/>
      <c r="H118" s="11"/>
      <c r="I118" s="3"/>
    </row>
    <row r="119" spans="2:9" ht="17.25">
      <c r="B119" s="92"/>
      <c r="C119" s="92"/>
      <c r="D119" s="92"/>
      <c r="E119" s="92"/>
      <c r="F119" s="92"/>
      <c r="G119" s="92"/>
      <c r="H119" s="3"/>
      <c r="I119" s="2"/>
    </row>
    <row r="120" spans="2:9" ht="17.25">
      <c r="B120" s="92"/>
      <c r="C120" s="92"/>
      <c r="D120" s="92"/>
      <c r="E120" s="92"/>
      <c r="F120" s="92"/>
      <c r="G120" s="92"/>
      <c r="H120" s="3"/>
      <c r="I120" s="2"/>
    </row>
    <row r="121" spans="2:9" ht="17.25">
      <c r="B121" s="92"/>
      <c r="C121" s="92"/>
      <c r="D121" s="92"/>
      <c r="E121" s="92"/>
      <c r="F121" s="92"/>
      <c r="G121" s="92"/>
      <c r="H121" s="3"/>
      <c r="I121" s="2"/>
    </row>
    <row r="122" spans="2:9" ht="17.25">
      <c r="B122" s="92"/>
      <c r="C122" s="92"/>
      <c r="D122" s="92"/>
      <c r="E122" s="92"/>
      <c r="F122" s="92"/>
      <c r="G122" s="92"/>
      <c r="H122" s="3"/>
      <c r="I122" s="2"/>
    </row>
    <row r="123" spans="2:9" ht="17.25">
      <c r="B123" s="92"/>
      <c r="C123" s="92"/>
      <c r="D123" s="92"/>
      <c r="E123" s="92"/>
      <c r="F123" s="92"/>
      <c r="G123" s="92"/>
      <c r="H123" s="3"/>
      <c r="I123" s="2"/>
    </row>
    <row r="124" spans="2:9" ht="17.25">
      <c r="B124" s="92"/>
      <c r="C124" s="92"/>
      <c r="D124" s="92"/>
      <c r="E124" s="92"/>
      <c r="F124" s="92"/>
      <c r="G124" s="92"/>
      <c r="H124" s="3"/>
      <c r="I124" s="2"/>
    </row>
    <row r="125" spans="2:9" ht="17.25">
      <c r="B125" s="92"/>
      <c r="C125" s="92"/>
      <c r="D125" s="92"/>
      <c r="E125" s="92"/>
      <c r="F125" s="92"/>
      <c r="G125" s="92"/>
      <c r="H125" s="3"/>
      <c r="I125" s="2"/>
    </row>
    <row r="126" spans="2:9" ht="17.25">
      <c r="B126" s="92"/>
      <c r="C126" s="92"/>
      <c r="D126" s="92"/>
      <c r="E126" s="92"/>
      <c r="F126" s="92"/>
      <c r="G126" s="92"/>
      <c r="H126" s="3"/>
      <c r="I126" s="2"/>
    </row>
    <row r="127" spans="2:9" ht="17.25">
      <c r="B127" s="92"/>
      <c r="C127" s="92"/>
      <c r="D127" s="92"/>
      <c r="E127" s="92"/>
      <c r="F127" s="92"/>
      <c r="G127" s="92"/>
      <c r="H127" s="3"/>
      <c r="I127" s="2"/>
    </row>
    <row r="128" spans="2:9" ht="17.25">
      <c r="B128" s="92"/>
      <c r="C128" s="92"/>
      <c r="D128" s="92"/>
      <c r="E128" s="92"/>
      <c r="F128" s="92"/>
      <c r="G128" s="92"/>
      <c r="H128" s="3"/>
      <c r="I128" s="2"/>
    </row>
    <row r="129" spans="2:9" ht="17.25">
      <c r="B129" s="92"/>
      <c r="C129" s="92"/>
      <c r="D129" s="92"/>
      <c r="E129" s="92"/>
      <c r="F129" s="92"/>
      <c r="G129" s="92"/>
      <c r="H129" s="3"/>
      <c r="I129" s="2"/>
    </row>
    <row r="130" spans="2:9" ht="17.25">
      <c r="B130" s="92"/>
      <c r="C130" s="92"/>
      <c r="D130" s="92"/>
      <c r="E130" s="92"/>
      <c r="F130" s="92"/>
      <c r="G130" s="92"/>
      <c r="H130" s="3"/>
      <c r="I130" s="2"/>
    </row>
    <row r="131" spans="2:9" ht="17.25">
      <c r="B131" s="92"/>
      <c r="C131" s="92"/>
      <c r="D131" s="92"/>
      <c r="E131" s="92"/>
      <c r="F131" s="92"/>
      <c r="G131" s="92"/>
      <c r="H131" s="3"/>
      <c r="I131" s="2"/>
    </row>
    <row r="132" spans="2:9" ht="17.25">
      <c r="B132" s="92"/>
      <c r="C132" s="92"/>
      <c r="D132" s="92"/>
      <c r="E132" s="92"/>
      <c r="F132" s="92"/>
      <c r="G132" s="92"/>
      <c r="H132" s="3"/>
      <c r="I132" s="2"/>
    </row>
    <row r="133" spans="2:9" ht="17.25">
      <c r="B133" s="92"/>
      <c r="C133" s="92"/>
      <c r="D133" s="92"/>
      <c r="E133" s="92"/>
      <c r="F133" s="92"/>
      <c r="G133" s="92"/>
      <c r="H133" s="3"/>
      <c r="I133" s="2"/>
    </row>
    <row r="134" spans="2:9" ht="17.25">
      <c r="B134" s="92"/>
      <c r="C134" s="92"/>
      <c r="D134" s="92"/>
      <c r="E134" s="92"/>
      <c r="F134" s="92"/>
      <c r="G134" s="92"/>
      <c r="H134" s="3"/>
      <c r="I134" s="2"/>
    </row>
    <row r="135" spans="2:9" ht="17.25">
      <c r="B135" s="92"/>
      <c r="C135" s="92"/>
      <c r="D135" s="92"/>
      <c r="E135" s="92"/>
      <c r="F135" s="92"/>
      <c r="G135" s="92"/>
      <c r="H135" s="3"/>
      <c r="I135" s="2"/>
    </row>
    <row r="136" spans="2:9" ht="17.25">
      <c r="B136" s="92"/>
      <c r="C136" s="92"/>
      <c r="D136" s="92"/>
      <c r="E136" s="92"/>
      <c r="F136" s="92"/>
      <c r="G136" s="92"/>
      <c r="H136" s="3"/>
      <c r="I136" s="2"/>
    </row>
    <row r="137" spans="2:9" ht="17.25">
      <c r="B137" s="92"/>
      <c r="C137" s="92"/>
      <c r="D137" s="92"/>
      <c r="E137" s="92"/>
      <c r="F137" s="92"/>
      <c r="G137" s="92"/>
      <c r="H137" s="3"/>
      <c r="I137" s="2"/>
    </row>
    <row r="138" spans="2:9" ht="17.25">
      <c r="B138" s="92"/>
      <c r="C138" s="92"/>
      <c r="D138" s="92"/>
      <c r="E138" s="92"/>
      <c r="F138" s="92"/>
      <c r="G138" s="92"/>
      <c r="H138" s="3"/>
      <c r="I138" s="2"/>
    </row>
    <row r="139" spans="2:9" ht="17.25">
      <c r="B139" s="92"/>
      <c r="C139" s="92"/>
      <c r="D139" s="92"/>
      <c r="E139" s="92"/>
      <c r="F139" s="92"/>
      <c r="G139" s="92"/>
      <c r="H139" s="3"/>
      <c r="I139" s="2"/>
    </row>
    <row r="140" spans="2:9" ht="17.25">
      <c r="B140" s="92"/>
      <c r="C140" s="92"/>
      <c r="D140" s="92"/>
      <c r="E140" s="92"/>
      <c r="F140" s="92"/>
      <c r="G140" s="92"/>
      <c r="H140" s="3"/>
      <c r="I140" s="2"/>
    </row>
    <row r="141" spans="2:9" ht="17.25">
      <c r="B141" s="92"/>
      <c r="C141" s="92"/>
      <c r="D141" s="92"/>
      <c r="E141" s="92"/>
      <c r="F141" s="92"/>
      <c r="G141" s="92"/>
      <c r="H141" s="3"/>
      <c r="I141" s="2"/>
    </row>
    <row r="142" spans="2:9" ht="17.25">
      <c r="B142" s="92"/>
      <c r="C142" s="92"/>
      <c r="D142" s="92"/>
      <c r="E142" s="92"/>
      <c r="F142" s="92"/>
      <c r="G142" s="92"/>
      <c r="H142" s="3"/>
      <c r="I142" s="2"/>
    </row>
    <row r="143" spans="2:9" ht="17.25">
      <c r="B143" s="92"/>
      <c r="C143" s="92"/>
      <c r="D143" s="92"/>
      <c r="E143" s="92"/>
      <c r="F143" s="92"/>
      <c r="G143" s="92"/>
      <c r="H143" s="3"/>
      <c r="I143" s="2"/>
    </row>
    <row r="144" spans="2:9" ht="17.25">
      <c r="B144" s="92"/>
      <c r="C144" s="92"/>
      <c r="D144" s="92"/>
      <c r="E144" s="92"/>
      <c r="F144" s="92"/>
      <c r="G144" s="92"/>
      <c r="H144" s="3"/>
      <c r="I144" s="2"/>
    </row>
    <row r="145" spans="2:9" ht="17.25">
      <c r="B145" s="92"/>
      <c r="C145" s="92"/>
      <c r="D145" s="92"/>
      <c r="E145" s="92"/>
      <c r="F145" s="92"/>
      <c r="G145" s="92"/>
      <c r="H145" s="3"/>
      <c r="I145" s="2"/>
    </row>
    <row r="146" spans="2:9" ht="17.25">
      <c r="B146" s="92"/>
      <c r="C146" s="92"/>
      <c r="D146" s="92"/>
      <c r="E146" s="92"/>
      <c r="F146" s="92"/>
      <c r="G146" s="92"/>
      <c r="H146" s="3"/>
      <c r="I146" s="2"/>
    </row>
    <row r="147" spans="2:9" ht="17.25">
      <c r="B147" s="92"/>
      <c r="C147" s="92"/>
      <c r="D147" s="92"/>
      <c r="E147" s="92"/>
      <c r="F147" s="92"/>
      <c r="G147" s="92"/>
      <c r="H147" s="3"/>
      <c r="I147" s="2"/>
    </row>
    <row r="148" spans="2:9" ht="17.25">
      <c r="B148" s="92"/>
      <c r="C148" s="92"/>
      <c r="D148" s="92"/>
      <c r="E148" s="92"/>
      <c r="F148" s="92"/>
      <c r="G148" s="92"/>
      <c r="H148" s="3"/>
      <c r="I148" s="2"/>
    </row>
    <row r="149" spans="2:9" ht="17.25">
      <c r="B149" s="92"/>
      <c r="C149" s="92"/>
      <c r="D149" s="92"/>
      <c r="E149" s="92"/>
      <c r="F149" s="92"/>
      <c r="G149" s="92"/>
      <c r="H149" s="3"/>
      <c r="I149" s="2"/>
    </row>
    <row r="150" spans="2:9" ht="17.25">
      <c r="B150" s="92"/>
      <c r="C150" s="92"/>
      <c r="D150" s="92"/>
      <c r="E150" s="92"/>
      <c r="F150" s="92"/>
      <c r="G150" s="92"/>
      <c r="H150" s="3"/>
      <c r="I150" s="2"/>
    </row>
    <row r="151" spans="2:9" ht="17.25">
      <c r="B151" s="92"/>
      <c r="C151" s="92"/>
      <c r="D151" s="92"/>
      <c r="E151" s="92"/>
      <c r="F151" s="92"/>
      <c r="G151" s="92"/>
      <c r="H151" s="3"/>
      <c r="I151" s="2"/>
    </row>
    <row r="152" spans="2:9" ht="17.25">
      <c r="B152" s="92"/>
      <c r="C152" s="92"/>
      <c r="D152" s="92"/>
      <c r="E152" s="92"/>
      <c r="F152" s="92"/>
      <c r="G152" s="92"/>
      <c r="H152" s="3"/>
      <c r="I152" s="2"/>
    </row>
  </sheetData>
  <mergeCells count="55">
    <mergeCell ref="B148:G148"/>
    <mergeCell ref="B149:G149"/>
    <mergeCell ref="B150:G150"/>
    <mergeCell ref="B151:G151"/>
    <mergeCell ref="B152:G152"/>
    <mergeCell ref="B147:G147"/>
    <mergeCell ref="B136:G136"/>
    <mergeCell ref="B137:G137"/>
    <mergeCell ref="B138:G138"/>
    <mergeCell ref="B139:G139"/>
    <mergeCell ref="B140:G140"/>
    <mergeCell ref="B141:G141"/>
    <mergeCell ref="B142:G142"/>
    <mergeCell ref="B143:G143"/>
    <mergeCell ref="B144:G144"/>
    <mergeCell ref="B145:G145"/>
    <mergeCell ref="B146:G146"/>
    <mergeCell ref="B135:G135"/>
    <mergeCell ref="B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B134:G134"/>
    <mergeCell ref="B123:G123"/>
    <mergeCell ref="B85:G85"/>
    <mergeCell ref="B86:G86"/>
    <mergeCell ref="B89:G89"/>
    <mergeCell ref="B90:G90"/>
    <mergeCell ref="B91:G91"/>
    <mergeCell ref="B92:G92"/>
    <mergeCell ref="B93:G93"/>
    <mergeCell ref="B119:G119"/>
    <mergeCell ref="B120:G120"/>
    <mergeCell ref="B121:G121"/>
    <mergeCell ref="B122:G122"/>
    <mergeCell ref="B81:G81"/>
    <mergeCell ref="A2:K2"/>
    <mergeCell ref="A1:J1"/>
    <mergeCell ref="A3:J3"/>
    <mergeCell ref="A5:A6"/>
    <mergeCell ref="B5:B6"/>
    <mergeCell ref="C5:E5"/>
    <mergeCell ref="F5:H5"/>
    <mergeCell ref="I5:K5"/>
    <mergeCell ref="A24:H24"/>
    <mergeCell ref="B71:G71"/>
    <mergeCell ref="B72:G72"/>
    <mergeCell ref="B76:G76"/>
    <mergeCell ref="B80:G80"/>
  </mergeCells>
  <pageMargins left="0.25" right="0.25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3BAF-3EFF-4B40-82F0-82708BAD4F1F}">
  <sheetPr codeName="Sheet1"/>
  <dimension ref="A1:N172"/>
  <sheetViews>
    <sheetView tabSelected="1" view="pageBreakPreview" topLeftCell="A13" zoomScaleNormal="100" zoomScaleSheetLayoutView="100" workbookViewId="0">
      <selection activeCell="C30" sqref="C30:D30"/>
    </sheetView>
  </sheetViews>
  <sheetFormatPr defaultColWidth="8.85546875" defaultRowHeight="17.25"/>
  <cols>
    <col min="1" max="1" width="4.7109375" style="4" customWidth="1"/>
    <col min="2" max="2" width="44.5703125" style="7" customWidth="1"/>
    <col min="3" max="3" width="19" style="7" customWidth="1"/>
    <col min="4" max="4" width="19.140625" style="7" customWidth="1"/>
    <col min="5" max="5" width="24" style="4" customWidth="1"/>
    <col min="6" max="6" width="8.42578125" style="4" customWidth="1"/>
    <col min="7" max="7" width="9.85546875" style="4" bestFit="1" customWidth="1"/>
    <col min="8" max="16384" width="8.85546875" style="4"/>
  </cols>
  <sheetData>
    <row r="1" spans="1:6" ht="20.25" customHeight="1">
      <c r="B1" s="45"/>
      <c r="C1" s="45"/>
      <c r="D1" s="94" t="s">
        <v>42</v>
      </c>
      <c r="E1" s="94"/>
    </row>
    <row r="2" spans="1:6" ht="20.25" customHeight="1">
      <c r="B2" s="45"/>
      <c r="C2" s="45"/>
      <c r="D2" s="94" t="s">
        <v>3</v>
      </c>
      <c r="E2" s="94"/>
    </row>
    <row r="3" spans="1:6" ht="20.25" customHeight="1">
      <c r="B3" s="45"/>
      <c r="C3" s="45"/>
      <c r="D3" s="94" t="s">
        <v>2</v>
      </c>
      <c r="E3" s="94"/>
    </row>
    <row r="4" spans="1:6" ht="24.75" customHeight="1">
      <c r="B4" s="45"/>
      <c r="C4" s="45"/>
      <c r="D4" s="46"/>
      <c r="E4" s="46" t="s">
        <v>36</v>
      </c>
    </row>
    <row r="5" spans="1:6" ht="20.25" customHeight="1">
      <c r="B5" s="45"/>
      <c r="C5" s="45"/>
      <c r="D5" s="46"/>
      <c r="E5" s="46" t="s">
        <v>37</v>
      </c>
    </row>
    <row r="6" spans="1:6" ht="27" customHeight="1">
      <c r="B6" s="47"/>
      <c r="C6" s="47"/>
      <c r="D6" s="47"/>
    </row>
    <row r="7" spans="1:6" ht="36" customHeight="1">
      <c r="A7" s="85" t="s">
        <v>9</v>
      </c>
      <c r="B7" s="85"/>
      <c r="C7" s="85"/>
      <c r="D7" s="85"/>
      <c r="E7" s="85"/>
    </row>
    <row r="8" spans="1:6">
      <c r="A8" s="44"/>
      <c r="B8" s="44"/>
      <c r="C8" s="44"/>
      <c r="D8" s="44"/>
      <c r="E8" s="44"/>
    </row>
    <row r="9" spans="1:6" ht="20.25" customHeight="1">
      <c r="A9" s="85" t="s">
        <v>38</v>
      </c>
      <c r="B9" s="85"/>
      <c r="C9" s="85"/>
      <c r="D9" s="85"/>
      <c r="E9" s="85"/>
    </row>
    <row r="10" spans="1:6" ht="18" customHeight="1">
      <c r="A10" s="20"/>
      <c r="B10" s="48"/>
      <c r="C10" s="48"/>
      <c r="D10" s="48"/>
      <c r="E10" s="49" t="s">
        <v>39</v>
      </c>
      <c r="F10" s="50"/>
    </row>
    <row r="11" spans="1:6" s="53" customFormat="1" ht="61.15" customHeight="1">
      <c r="A11" s="51" t="s">
        <v>1</v>
      </c>
      <c r="B11" s="51" t="s">
        <v>11</v>
      </c>
      <c r="C11" s="51" t="s">
        <v>15</v>
      </c>
      <c r="D11" s="51" t="s">
        <v>16</v>
      </c>
      <c r="E11" s="51" t="s">
        <v>40</v>
      </c>
      <c r="F11" s="52"/>
    </row>
    <row r="12" spans="1:6" ht="21" customHeight="1">
      <c r="A12" s="21">
        <v>1</v>
      </c>
      <c r="B12" s="22" t="s">
        <v>18</v>
      </c>
      <c r="C12" s="40">
        <v>1</v>
      </c>
      <c r="D12" s="18">
        <v>350000</v>
      </c>
      <c r="E12" s="18">
        <f>+D12*C12</f>
        <v>350000</v>
      </c>
    </row>
    <row r="13" spans="1:6" ht="21" customHeight="1">
      <c r="A13" s="21">
        <v>2</v>
      </c>
      <c r="B13" s="22" t="s">
        <v>19</v>
      </c>
      <c r="C13" s="40">
        <v>1</v>
      </c>
      <c r="D13" s="18">
        <v>220000</v>
      </c>
      <c r="E13" s="18">
        <f t="shared" ref="E13:E23" si="0">+D13*C13</f>
        <v>220000</v>
      </c>
    </row>
    <row r="14" spans="1:6" ht="21" customHeight="1">
      <c r="A14" s="21">
        <v>3</v>
      </c>
      <c r="B14" s="22" t="s">
        <v>20</v>
      </c>
      <c r="C14" s="40">
        <v>1</v>
      </c>
      <c r="D14" s="18">
        <v>220000</v>
      </c>
      <c r="E14" s="18">
        <f t="shared" si="0"/>
        <v>220000</v>
      </c>
    </row>
    <row r="15" spans="1:6" ht="21" customHeight="1">
      <c r="A15" s="21">
        <v>4</v>
      </c>
      <c r="B15" s="22" t="s">
        <v>21</v>
      </c>
      <c r="C15" s="40">
        <v>1</v>
      </c>
      <c r="D15" s="18">
        <v>190000</v>
      </c>
      <c r="E15" s="18">
        <f t="shared" si="0"/>
        <v>190000</v>
      </c>
    </row>
    <row r="16" spans="1:6" ht="21" customHeight="1">
      <c r="A16" s="21">
        <v>5</v>
      </c>
      <c r="B16" s="22" t="s">
        <v>22</v>
      </c>
      <c r="C16" s="40">
        <v>1</v>
      </c>
      <c r="D16" s="18">
        <v>170000</v>
      </c>
      <c r="E16" s="18">
        <f t="shared" si="0"/>
        <v>170000</v>
      </c>
    </row>
    <row r="17" spans="1:14" ht="21" customHeight="1">
      <c r="A17" s="21">
        <v>6</v>
      </c>
      <c r="B17" s="22" t="s">
        <v>23</v>
      </c>
      <c r="C17" s="41">
        <v>1</v>
      </c>
      <c r="D17" s="18">
        <v>135200</v>
      </c>
      <c r="E17" s="18">
        <f t="shared" si="0"/>
        <v>135200</v>
      </c>
    </row>
    <row r="18" spans="1:14" ht="21" customHeight="1">
      <c r="A18" s="21">
        <v>7</v>
      </c>
      <c r="B18" s="22" t="s">
        <v>24</v>
      </c>
      <c r="C18" s="41">
        <v>1</v>
      </c>
      <c r="D18" s="18">
        <v>190000</v>
      </c>
      <c r="E18" s="18">
        <f t="shared" si="0"/>
        <v>190000</v>
      </c>
    </row>
    <row r="19" spans="1:14" ht="21" customHeight="1">
      <c r="A19" s="21">
        <v>8</v>
      </c>
      <c r="B19" s="22" t="s">
        <v>25</v>
      </c>
      <c r="C19" s="41">
        <v>1</v>
      </c>
      <c r="D19" s="18">
        <v>135200</v>
      </c>
      <c r="E19" s="18">
        <f t="shared" si="0"/>
        <v>135200</v>
      </c>
    </row>
    <row r="20" spans="1:14" ht="21" customHeight="1">
      <c r="A20" s="21">
        <v>9</v>
      </c>
      <c r="B20" s="22" t="s">
        <v>26</v>
      </c>
      <c r="C20" s="41">
        <v>1</v>
      </c>
      <c r="D20" s="18">
        <v>135200</v>
      </c>
      <c r="E20" s="18">
        <f t="shared" si="0"/>
        <v>135200</v>
      </c>
    </row>
    <row r="21" spans="1:14" ht="21" customHeight="1">
      <c r="A21" s="21">
        <v>10</v>
      </c>
      <c r="B21" s="22" t="s">
        <v>27</v>
      </c>
      <c r="C21" s="41">
        <v>1</v>
      </c>
      <c r="D21" s="18">
        <v>135200</v>
      </c>
      <c r="E21" s="18">
        <f t="shared" si="0"/>
        <v>135200</v>
      </c>
    </row>
    <row r="22" spans="1:14" ht="21" customHeight="1">
      <c r="A22" s="21">
        <v>11</v>
      </c>
      <c r="B22" s="22" t="s">
        <v>28</v>
      </c>
      <c r="C22" s="41">
        <v>1</v>
      </c>
      <c r="D22" s="18">
        <v>135200</v>
      </c>
      <c r="E22" s="18">
        <f t="shared" si="0"/>
        <v>135200</v>
      </c>
    </row>
    <row r="23" spans="1:14" ht="21" customHeight="1">
      <c r="A23" s="21">
        <v>12</v>
      </c>
      <c r="B23" s="22" t="s">
        <v>29</v>
      </c>
      <c r="C23" s="41">
        <v>1</v>
      </c>
      <c r="D23" s="18">
        <v>135200</v>
      </c>
      <c r="E23" s="18">
        <f t="shared" si="0"/>
        <v>135200</v>
      </c>
    </row>
    <row r="24" spans="1:14" ht="21" customHeight="1">
      <c r="A24" s="21">
        <v>13</v>
      </c>
      <c r="B24" s="22" t="s">
        <v>30</v>
      </c>
      <c r="C24" s="41">
        <v>4</v>
      </c>
      <c r="D24" s="18">
        <v>135200</v>
      </c>
      <c r="E24" s="18">
        <f>+D24*C24</f>
        <v>540800</v>
      </c>
    </row>
    <row r="25" spans="1:14" ht="21" customHeight="1">
      <c r="A25" s="21">
        <v>14</v>
      </c>
      <c r="B25" s="22" t="s">
        <v>31</v>
      </c>
      <c r="C25" s="41">
        <v>2</v>
      </c>
      <c r="D25" s="18">
        <v>135200</v>
      </c>
      <c r="E25" s="18">
        <f>+D25*C25</f>
        <v>270400</v>
      </c>
    </row>
    <row r="26" spans="1:14" s="57" customFormat="1" ht="24" customHeight="1">
      <c r="A26" s="54"/>
      <c r="B26" s="55" t="s">
        <v>4</v>
      </c>
      <c r="C26" s="56">
        <f>SUM(C12:C25)</f>
        <v>18</v>
      </c>
      <c r="D26" s="55"/>
      <c r="E26" s="6">
        <f>SUM(E12:E25)</f>
        <v>2962400</v>
      </c>
      <c r="G26" s="58"/>
      <c r="H26" s="59"/>
    </row>
    <row r="27" spans="1:14">
      <c r="C27" s="8"/>
      <c r="D27" s="4"/>
      <c r="G27" s="16"/>
      <c r="H27" s="60"/>
    </row>
    <row r="28" spans="1:14" s="57" customFormat="1" ht="38.25" customHeight="1">
      <c r="A28" s="95" t="s">
        <v>41</v>
      </c>
      <c r="B28" s="95"/>
      <c r="C28" s="95"/>
      <c r="D28" s="95"/>
      <c r="E28" s="95"/>
      <c r="F28" s="59"/>
      <c r="G28" s="61"/>
      <c r="H28" s="59"/>
    </row>
    <row r="29" spans="1:14" s="57" customFormat="1" ht="25.5" customHeight="1">
      <c r="A29" s="62"/>
      <c r="B29" s="62"/>
      <c r="C29" s="62"/>
      <c r="F29" s="61"/>
      <c r="G29" s="61"/>
    </row>
    <row r="30" spans="1:14" s="63" customFormat="1" ht="107.25" customHeight="1">
      <c r="B30" s="64" t="s">
        <v>6</v>
      </c>
      <c r="C30" s="96"/>
      <c r="D30" s="96"/>
      <c r="E30" s="65" t="s">
        <v>7</v>
      </c>
    </row>
    <row r="31" spans="1:14" s="63" customFormat="1" ht="20.25" customHeight="1">
      <c r="B31" s="66"/>
      <c r="C31" s="67"/>
      <c r="D31" s="68"/>
    </row>
    <row r="32" spans="1:14" s="69" customFormat="1" ht="26.25" customHeight="1">
      <c r="B32" s="70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</row>
    <row r="33" spans="1:14" s="69" customFormat="1" ht="12.75" customHeight="1">
      <c r="B33" s="72"/>
      <c r="D33" s="73"/>
      <c r="E33" s="71"/>
      <c r="F33" s="71"/>
      <c r="G33" s="71"/>
      <c r="H33" s="71"/>
      <c r="I33" s="71"/>
      <c r="J33" s="71"/>
      <c r="K33" s="71"/>
      <c r="L33" s="71"/>
      <c r="M33" s="71"/>
      <c r="N33" s="71"/>
    </row>
    <row r="34" spans="1:14" s="69" customFormat="1" ht="27" customHeight="1">
      <c r="B34" s="70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</row>
    <row r="35" spans="1:14" s="69" customFormat="1" ht="13.5" customHeight="1">
      <c r="D35" s="73"/>
      <c r="E35" s="71"/>
      <c r="F35" s="71"/>
      <c r="G35" s="71"/>
      <c r="H35" s="71"/>
      <c r="I35" s="71"/>
      <c r="J35" s="71"/>
      <c r="K35" s="71"/>
      <c r="L35" s="71"/>
      <c r="M35" s="71"/>
      <c r="N35" s="71"/>
    </row>
    <row r="36" spans="1:14" s="69" customFormat="1">
      <c r="B36" s="74"/>
      <c r="D36" s="75"/>
      <c r="E36" s="71"/>
      <c r="F36" s="71"/>
      <c r="G36" s="71"/>
      <c r="H36" s="71"/>
      <c r="I36" s="71"/>
      <c r="J36" s="71"/>
      <c r="K36" s="71"/>
      <c r="L36" s="71"/>
      <c r="M36" s="71"/>
      <c r="N36" s="71"/>
    </row>
    <row r="37" spans="1:14">
      <c r="A37" s="76"/>
      <c r="B37" s="76"/>
      <c r="C37" s="76"/>
      <c r="D37" s="76"/>
      <c r="E37" s="8"/>
    </row>
    <row r="38" spans="1:14">
      <c r="A38" s="76"/>
      <c r="B38" s="76"/>
      <c r="C38" s="76"/>
      <c r="D38" s="76"/>
      <c r="E38" s="8"/>
    </row>
    <row r="39" spans="1:14">
      <c r="A39" s="76"/>
      <c r="B39" s="77"/>
      <c r="C39" s="77"/>
      <c r="D39" s="77"/>
      <c r="E39" s="8"/>
    </row>
    <row r="40" spans="1:14">
      <c r="A40" s="76"/>
      <c r="B40" s="76"/>
      <c r="C40" s="76"/>
      <c r="D40" s="76"/>
      <c r="E40" s="8"/>
    </row>
    <row r="41" spans="1:14">
      <c r="A41" s="76"/>
      <c r="B41" s="76"/>
      <c r="C41" s="76"/>
      <c r="D41" s="76"/>
      <c r="E41" s="8"/>
    </row>
    <row r="42" spans="1:14">
      <c r="A42" s="76"/>
      <c r="B42" s="76"/>
      <c r="C42" s="76"/>
      <c r="D42" s="76"/>
      <c r="E42" s="8"/>
    </row>
    <row r="43" spans="1:14">
      <c r="A43" s="76"/>
      <c r="B43" s="77"/>
      <c r="C43" s="77"/>
      <c r="D43" s="77"/>
      <c r="E43" s="8"/>
    </row>
    <row r="44" spans="1:14">
      <c r="A44" s="76"/>
      <c r="B44" s="76"/>
      <c r="C44" s="76"/>
      <c r="D44" s="76"/>
      <c r="E44" s="8"/>
    </row>
    <row r="45" spans="1:14">
      <c r="A45" s="78"/>
      <c r="B45" s="78"/>
      <c r="C45" s="78"/>
      <c r="D45" s="78"/>
      <c r="E45" s="8"/>
    </row>
    <row r="46" spans="1:14">
      <c r="A46" s="76"/>
      <c r="B46" s="76"/>
      <c r="C46" s="76"/>
      <c r="D46" s="76"/>
      <c r="E46" s="8"/>
    </row>
    <row r="47" spans="1:14">
      <c r="A47" s="76"/>
      <c r="B47" s="77"/>
      <c r="C47" s="77"/>
      <c r="D47" s="77"/>
      <c r="E47" s="8"/>
    </row>
    <row r="48" spans="1:14">
      <c r="A48" s="76"/>
      <c r="B48" s="77"/>
      <c r="C48" s="77"/>
      <c r="D48" s="77"/>
      <c r="E48" s="8"/>
    </row>
    <row r="49" spans="1:5">
      <c r="A49" s="76"/>
      <c r="B49" s="77"/>
      <c r="C49" s="77"/>
      <c r="D49" s="77"/>
      <c r="E49" s="8"/>
    </row>
    <row r="50" spans="1:5">
      <c r="A50" s="62"/>
      <c r="B50" s="77"/>
      <c r="C50" s="77"/>
      <c r="D50" s="77"/>
      <c r="E50" s="8"/>
    </row>
    <row r="51" spans="1:5">
      <c r="A51" s="62"/>
      <c r="B51" s="77"/>
      <c r="C51" s="77"/>
      <c r="D51" s="77"/>
      <c r="E51" s="8"/>
    </row>
    <row r="52" spans="1:5">
      <c r="A52" s="62"/>
      <c r="B52" s="76"/>
      <c r="C52" s="76"/>
      <c r="D52" s="76"/>
      <c r="E52" s="8"/>
    </row>
    <row r="53" spans="1:5">
      <c r="A53" s="62"/>
      <c r="B53" s="62"/>
      <c r="C53" s="62"/>
      <c r="D53" s="62"/>
      <c r="E53" s="8"/>
    </row>
    <row r="54" spans="1:5">
      <c r="A54" s="76"/>
      <c r="B54" s="76"/>
      <c r="C54" s="76"/>
      <c r="D54" s="76"/>
      <c r="E54" s="8"/>
    </row>
    <row r="55" spans="1:5">
      <c r="A55" s="76"/>
      <c r="B55" s="77"/>
      <c r="C55" s="77"/>
      <c r="D55" s="77"/>
      <c r="E55" s="8"/>
    </row>
    <row r="56" spans="1:5">
      <c r="A56" s="76"/>
      <c r="B56" s="77"/>
      <c r="C56" s="77"/>
      <c r="D56" s="77"/>
      <c r="E56" s="8"/>
    </row>
    <row r="57" spans="1:5">
      <c r="A57" s="76"/>
      <c r="B57" s="77"/>
      <c r="C57" s="77"/>
      <c r="D57" s="77"/>
      <c r="E57" s="8"/>
    </row>
    <row r="58" spans="1:5">
      <c r="A58" s="76"/>
      <c r="B58" s="76"/>
      <c r="C58" s="76"/>
      <c r="D58" s="76"/>
      <c r="E58" s="8"/>
    </row>
    <row r="59" spans="1:5">
      <c r="A59" s="76"/>
      <c r="B59" s="76"/>
      <c r="C59" s="76"/>
      <c r="D59" s="76"/>
      <c r="E59" s="8"/>
    </row>
    <row r="60" spans="1:5">
      <c r="A60" s="76"/>
      <c r="B60" s="76"/>
      <c r="C60" s="76"/>
      <c r="D60" s="76"/>
      <c r="E60" s="8"/>
    </row>
    <row r="61" spans="1:5">
      <c r="A61" s="76"/>
      <c r="B61" s="77"/>
      <c r="C61" s="77"/>
      <c r="D61" s="77"/>
      <c r="E61" s="8"/>
    </row>
    <row r="62" spans="1:5">
      <c r="A62" s="76"/>
      <c r="B62" s="79"/>
      <c r="C62" s="79"/>
      <c r="D62" s="79"/>
      <c r="E62" s="8"/>
    </row>
    <row r="63" spans="1:5">
      <c r="A63" s="76"/>
      <c r="B63" s="79"/>
      <c r="C63" s="79"/>
      <c r="D63" s="79"/>
      <c r="E63" s="8"/>
    </row>
    <row r="64" spans="1:5">
      <c r="A64" s="76"/>
      <c r="B64" s="79"/>
      <c r="C64" s="79"/>
      <c r="D64" s="79"/>
      <c r="E64" s="8"/>
    </row>
    <row r="65" spans="1:5">
      <c r="A65" s="76"/>
      <c r="B65" s="79"/>
      <c r="C65" s="79"/>
      <c r="D65" s="79"/>
      <c r="E65" s="8"/>
    </row>
    <row r="66" spans="1:5">
      <c r="A66" s="76"/>
      <c r="B66" s="80"/>
      <c r="C66" s="80"/>
      <c r="D66" s="80"/>
      <c r="E66" s="8"/>
    </row>
    <row r="67" spans="1:5">
      <c r="A67" s="76"/>
      <c r="B67" s="76"/>
      <c r="C67" s="76"/>
      <c r="D67" s="76"/>
      <c r="E67" s="8"/>
    </row>
    <row r="68" spans="1:5">
      <c r="A68" s="76"/>
      <c r="B68" s="76"/>
      <c r="C68" s="76"/>
      <c r="D68" s="76"/>
      <c r="E68" s="8"/>
    </row>
    <row r="69" spans="1:5">
      <c r="A69" s="76"/>
      <c r="B69" s="77"/>
      <c r="C69" s="77"/>
      <c r="D69" s="77"/>
      <c r="E69" s="8"/>
    </row>
    <row r="70" spans="1:5">
      <c r="A70" s="76"/>
      <c r="B70" s="79"/>
      <c r="C70" s="79"/>
      <c r="D70" s="79"/>
      <c r="E70" s="8"/>
    </row>
    <row r="71" spans="1:5">
      <c r="A71" s="76"/>
      <c r="B71" s="79"/>
      <c r="C71" s="79"/>
      <c r="D71" s="79"/>
      <c r="E71" s="8"/>
    </row>
    <row r="72" spans="1:5">
      <c r="A72" s="76"/>
      <c r="B72" s="79"/>
      <c r="C72" s="79"/>
      <c r="D72" s="79"/>
      <c r="E72" s="8"/>
    </row>
    <row r="73" spans="1:5">
      <c r="A73" s="76"/>
      <c r="B73" s="76"/>
      <c r="C73" s="76"/>
      <c r="D73" s="76"/>
      <c r="E73" s="8"/>
    </row>
    <row r="74" spans="1:5">
      <c r="A74" s="76"/>
      <c r="B74" s="76"/>
      <c r="C74" s="76"/>
      <c r="D74" s="76"/>
      <c r="E74" s="8"/>
    </row>
    <row r="75" spans="1:5">
      <c r="A75" s="76"/>
      <c r="B75" s="76"/>
      <c r="C75" s="76"/>
      <c r="D75" s="76"/>
      <c r="E75" s="8"/>
    </row>
    <row r="76" spans="1:5">
      <c r="A76" s="76"/>
      <c r="B76" s="77"/>
      <c r="C76" s="77"/>
      <c r="D76" s="77"/>
      <c r="E76" s="81"/>
    </row>
    <row r="77" spans="1:5">
      <c r="A77" s="76"/>
      <c r="B77" s="77"/>
      <c r="C77" s="77"/>
      <c r="D77" s="77"/>
      <c r="E77" s="81"/>
    </row>
    <row r="78" spans="1:5">
      <c r="A78" s="76"/>
      <c r="B78" s="76"/>
      <c r="C78" s="76"/>
      <c r="D78" s="76"/>
      <c r="E78" s="8"/>
    </row>
    <row r="79" spans="1:5">
      <c r="A79" s="76"/>
      <c r="B79" s="76"/>
      <c r="C79" s="76"/>
      <c r="D79" s="76"/>
      <c r="E79" s="81"/>
    </row>
    <row r="80" spans="1:5">
      <c r="A80" s="76"/>
      <c r="B80" s="62"/>
      <c r="C80" s="62"/>
      <c r="D80" s="62"/>
      <c r="E80" s="8"/>
    </row>
    <row r="81" spans="1:5">
      <c r="A81" s="76"/>
      <c r="B81" s="77"/>
      <c r="C81" s="77"/>
      <c r="D81" s="77"/>
      <c r="E81" s="8"/>
    </row>
    <row r="82" spans="1:5">
      <c r="A82" s="76"/>
      <c r="B82" s="79"/>
      <c r="C82" s="79"/>
      <c r="D82" s="79"/>
      <c r="E82" s="8"/>
    </row>
    <row r="83" spans="1:5">
      <c r="A83" s="76"/>
      <c r="B83" s="76"/>
      <c r="C83" s="76"/>
      <c r="D83" s="76"/>
      <c r="E83" s="8"/>
    </row>
    <row r="84" spans="1:5">
      <c r="A84" s="76"/>
      <c r="B84" s="76"/>
      <c r="C84" s="76"/>
      <c r="D84" s="76"/>
      <c r="E84" s="8"/>
    </row>
    <row r="85" spans="1:5">
      <c r="A85" s="76"/>
      <c r="B85" s="76"/>
      <c r="C85" s="76"/>
      <c r="D85" s="76"/>
      <c r="E85" s="8"/>
    </row>
    <row r="86" spans="1:5">
      <c r="A86" s="76"/>
      <c r="B86" s="77"/>
      <c r="C86" s="77"/>
      <c r="D86" s="77"/>
      <c r="E86" s="8"/>
    </row>
    <row r="87" spans="1:5">
      <c r="A87" s="76"/>
      <c r="B87" s="77"/>
      <c r="C87" s="77"/>
      <c r="D87" s="77"/>
      <c r="E87" s="8"/>
    </row>
    <row r="88" spans="1:5">
      <c r="A88" s="76"/>
      <c r="B88" s="76"/>
      <c r="C88" s="76"/>
      <c r="D88" s="76"/>
      <c r="E88" s="8"/>
    </row>
    <row r="89" spans="1:5">
      <c r="A89" s="76"/>
      <c r="B89" s="82"/>
      <c r="C89" s="82"/>
      <c r="D89" s="82"/>
      <c r="E89" s="8"/>
    </row>
    <row r="90" spans="1:5">
      <c r="A90" s="76"/>
      <c r="B90" s="76"/>
      <c r="C90" s="76"/>
      <c r="D90" s="76"/>
      <c r="E90" s="8"/>
    </row>
    <row r="91" spans="1:5">
      <c r="A91" s="76"/>
      <c r="B91" s="93"/>
      <c r="C91" s="93"/>
      <c r="D91" s="93"/>
      <c r="E91" s="8"/>
    </row>
    <row r="92" spans="1:5">
      <c r="A92" s="76"/>
      <c r="B92" s="93"/>
      <c r="C92" s="93"/>
      <c r="D92" s="93"/>
      <c r="E92" s="8"/>
    </row>
    <row r="93" spans="1:5">
      <c r="A93" s="76"/>
      <c r="B93" s="76"/>
      <c r="C93" s="76"/>
      <c r="D93" s="76"/>
      <c r="E93" s="8"/>
    </row>
    <row r="94" spans="1:5">
      <c r="A94" s="76"/>
      <c r="B94" s="82"/>
      <c r="C94" s="82"/>
      <c r="D94" s="82"/>
      <c r="E94" s="8"/>
    </row>
    <row r="95" spans="1:5">
      <c r="A95" s="76"/>
      <c r="B95" s="76"/>
      <c r="C95" s="76"/>
      <c r="D95" s="76"/>
      <c r="E95" s="8"/>
    </row>
    <row r="96" spans="1:5">
      <c r="A96" s="76"/>
      <c r="B96" s="93"/>
      <c r="C96" s="93"/>
      <c r="D96" s="93"/>
      <c r="E96" s="8"/>
    </row>
    <row r="97" spans="1:5">
      <c r="A97" s="76"/>
      <c r="B97" s="76"/>
      <c r="C97" s="76"/>
      <c r="D97" s="76"/>
      <c r="E97" s="8"/>
    </row>
    <row r="98" spans="1:5">
      <c r="A98" s="76"/>
      <c r="B98" s="82"/>
      <c r="C98" s="82"/>
      <c r="D98" s="82"/>
      <c r="E98" s="8"/>
    </row>
    <row r="99" spans="1:5">
      <c r="A99" s="76"/>
      <c r="B99" s="76"/>
      <c r="C99" s="76"/>
      <c r="D99" s="76"/>
      <c r="E99" s="8"/>
    </row>
    <row r="100" spans="1:5">
      <c r="A100" s="76"/>
      <c r="B100" s="93"/>
      <c r="C100" s="93"/>
      <c r="D100" s="93"/>
      <c r="E100" s="8"/>
    </row>
    <row r="101" spans="1:5">
      <c r="A101" s="76"/>
      <c r="B101" s="93"/>
      <c r="C101" s="93"/>
      <c r="D101" s="93"/>
      <c r="E101" s="8"/>
    </row>
    <row r="102" spans="1:5">
      <c r="A102" s="76"/>
      <c r="B102" s="76"/>
      <c r="C102" s="76"/>
      <c r="D102" s="76"/>
      <c r="E102" s="8"/>
    </row>
    <row r="103" spans="1:5">
      <c r="A103" s="76"/>
      <c r="B103" s="76"/>
      <c r="C103" s="76"/>
      <c r="D103" s="76"/>
      <c r="E103" s="8"/>
    </row>
    <row r="104" spans="1:5">
      <c r="A104" s="76"/>
      <c r="B104" s="76"/>
      <c r="C104" s="76"/>
      <c r="D104" s="76"/>
      <c r="E104" s="8"/>
    </row>
    <row r="105" spans="1:5">
      <c r="A105" s="76"/>
      <c r="B105" s="93"/>
      <c r="C105" s="93"/>
      <c r="D105" s="93"/>
      <c r="E105" s="8"/>
    </row>
    <row r="106" spans="1:5">
      <c r="A106" s="76"/>
      <c r="B106" s="93"/>
      <c r="C106" s="93"/>
      <c r="D106" s="93"/>
      <c r="E106" s="8"/>
    </row>
    <row r="107" spans="1:5">
      <c r="A107" s="76"/>
      <c r="B107" s="76"/>
      <c r="C107" s="76"/>
      <c r="D107" s="76"/>
      <c r="E107" s="8"/>
    </row>
    <row r="108" spans="1:5">
      <c r="A108" s="76"/>
      <c r="B108" s="76"/>
      <c r="C108" s="76"/>
      <c r="D108" s="76"/>
      <c r="E108" s="8"/>
    </row>
    <row r="109" spans="1:5">
      <c r="A109" s="76"/>
      <c r="B109" s="93"/>
      <c r="C109" s="93"/>
      <c r="D109" s="93"/>
      <c r="E109" s="8"/>
    </row>
    <row r="110" spans="1:5">
      <c r="A110" s="76"/>
      <c r="B110" s="93"/>
      <c r="C110" s="93"/>
      <c r="D110" s="93"/>
      <c r="E110" s="81"/>
    </row>
    <row r="111" spans="1:5">
      <c r="A111" s="76"/>
      <c r="B111" s="93"/>
      <c r="C111" s="93"/>
      <c r="D111" s="93"/>
      <c r="E111" s="8"/>
    </row>
    <row r="112" spans="1:5">
      <c r="A112" s="76"/>
      <c r="B112" s="93"/>
      <c r="C112" s="93"/>
      <c r="D112" s="93"/>
      <c r="E112" s="8"/>
    </row>
    <row r="113" spans="1:5">
      <c r="A113" s="76"/>
      <c r="B113" s="93"/>
      <c r="C113" s="93"/>
      <c r="D113" s="93"/>
      <c r="E113" s="8"/>
    </row>
    <row r="114" spans="1:5">
      <c r="A114" s="76"/>
      <c r="B114" s="76"/>
      <c r="C114" s="76"/>
      <c r="D114" s="76"/>
      <c r="E114" s="8"/>
    </row>
    <row r="115" spans="1:5">
      <c r="A115" s="76"/>
      <c r="B115" s="76"/>
      <c r="C115" s="76"/>
      <c r="D115" s="76"/>
      <c r="E115" s="81"/>
    </row>
    <row r="116" spans="1:5">
      <c r="A116" s="83"/>
      <c r="B116" s="44"/>
      <c r="C116" s="44"/>
      <c r="D116" s="44"/>
      <c r="E116" s="8"/>
    </row>
    <row r="117" spans="1:5">
      <c r="A117" s="76"/>
      <c r="B117" s="76"/>
      <c r="C117" s="76"/>
      <c r="D117" s="76"/>
      <c r="E117" s="8"/>
    </row>
    <row r="118" spans="1:5">
      <c r="A118" s="76"/>
      <c r="B118" s="76"/>
      <c r="C118" s="76"/>
      <c r="D118" s="76"/>
      <c r="E118" s="8"/>
    </row>
    <row r="119" spans="1:5">
      <c r="A119" s="76"/>
      <c r="B119" s="76"/>
      <c r="C119" s="76"/>
      <c r="D119" s="76"/>
      <c r="E119" s="8"/>
    </row>
    <row r="120" spans="1:5">
      <c r="A120" s="76"/>
      <c r="B120" s="77"/>
      <c r="C120" s="77"/>
      <c r="D120" s="77"/>
      <c r="E120" s="8"/>
    </row>
    <row r="121" spans="1:5">
      <c r="A121" s="78"/>
      <c r="B121" s="77"/>
      <c r="C121" s="77"/>
      <c r="D121" s="77"/>
      <c r="E121" s="8"/>
    </row>
    <row r="122" spans="1:5">
      <c r="A122" s="78"/>
      <c r="B122" s="77"/>
      <c r="C122" s="77"/>
      <c r="D122" s="77"/>
      <c r="E122" s="8"/>
    </row>
    <row r="123" spans="1:5">
      <c r="A123" s="78"/>
      <c r="B123" s="77"/>
      <c r="C123" s="77"/>
      <c r="D123" s="77"/>
      <c r="E123" s="8"/>
    </row>
    <row r="124" spans="1:5">
      <c r="A124" s="78"/>
      <c r="B124" s="77"/>
      <c r="C124" s="77"/>
      <c r="D124" s="77"/>
      <c r="E124" s="8"/>
    </row>
    <row r="125" spans="1:5">
      <c r="A125" s="78"/>
      <c r="B125" s="78"/>
      <c r="C125" s="78"/>
      <c r="D125" s="78"/>
      <c r="E125" s="8"/>
    </row>
    <row r="126" spans="1:5">
      <c r="A126" s="78"/>
      <c r="B126" s="78"/>
      <c r="C126" s="78"/>
      <c r="D126" s="78"/>
      <c r="E126" s="8"/>
    </row>
    <row r="127" spans="1:5">
      <c r="A127" s="78"/>
      <c r="B127" s="78"/>
      <c r="C127" s="78"/>
      <c r="D127" s="78"/>
      <c r="E127" s="8"/>
    </row>
    <row r="128" spans="1:5">
      <c r="A128" s="78"/>
      <c r="B128" s="78"/>
      <c r="C128" s="78"/>
      <c r="D128" s="78"/>
      <c r="E128" s="8"/>
    </row>
    <row r="129" spans="1:5">
      <c r="A129" s="78"/>
      <c r="B129" s="78"/>
      <c r="C129" s="78"/>
      <c r="D129" s="78"/>
      <c r="E129" s="8"/>
    </row>
    <row r="130" spans="1:5">
      <c r="A130" s="78"/>
      <c r="B130" s="78"/>
      <c r="C130" s="78"/>
      <c r="D130" s="78"/>
      <c r="E130" s="8"/>
    </row>
    <row r="131" spans="1:5">
      <c r="A131" s="78"/>
      <c r="B131" s="78"/>
      <c r="C131" s="78"/>
      <c r="D131" s="78"/>
      <c r="E131" s="8"/>
    </row>
    <row r="132" spans="1:5">
      <c r="A132" s="78"/>
      <c r="B132" s="78"/>
      <c r="C132" s="78"/>
      <c r="D132" s="78"/>
      <c r="E132" s="8"/>
    </row>
    <row r="133" spans="1:5">
      <c r="A133" s="78"/>
      <c r="B133" s="78"/>
      <c r="C133" s="78"/>
      <c r="D133" s="78"/>
      <c r="E133" s="8"/>
    </row>
    <row r="134" spans="1:5">
      <c r="A134" s="78"/>
      <c r="B134" s="78"/>
      <c r="C134" s="78"/>
      <c r="D134" s="78"/>
      <c r="E134" s="8"/>
    </row>
    <row r="135" spans="1:5">
      <c r="A135" s="78"/>
      <c r="B135" s="78"/>
      <c r="C135" s="78"/>
      <c r="D135" s="78"/>
      <c r="E135" s="8"/>
    </row>
    <row r="136" spans="1:5">
      <c r="A136" s="78"/>
      <c r="B136" s="78"/>
      <c r="C136" s="78"/>
      <c r="D136" s="78"/>
      <c r="E136" s="8"/>
    </row>
    <row r="137" spans="1:5">
      <c r="A137" s="78"/>
      <c r="B137" s="78"/>
      <c r="C137" s="78"/>
      <c r="D137" s="78"/>
      <c r="E137" s="8"/>
    </row>
    <row r="138" spans="1:5">
      <c r="E138" s="8"/>
    </row>
    <row r="139" spans="1:5">
      <c r="B139" s="97"/>
      <c r="C139" s="97"/>
      <c r="D139" s="97"/>
    </row>
    <row r="140" spans="1:5">
      <c r="B140" s="97"/>
      <c r="C140" s="97"/>
      <c r="D140" s="97"/>
    </row>
    <row r="141" spans="1:5">
      <c r="B141" s="97"/>
      <c r="C141" s="97"/>
      <c r="D141" s="97"/>
    </row>
    <row r="142" spans="1:5">
      <c r="B142" s="97"/>
      <c r="C142" s="97"/>
      <c r="D142" s="97"/>
    </row>
    <row r="143" spans="1:5">
      <c r="B143" s="97"/>
      <c r="C143" s="97"/>
      <c r="D143" s="97"/>
    </row>
    <row r="144" spans="1:5">
      <c r="B144" s="97"/>
      <c r="C144" s="97"/>
      <c r="D144" s="97"/>
    </row>
    <row r="145" spans="2:4">
      <c r="B145" s="97"/>
      <c r="C145" s="97"/>
      <c r="D145" s="97"/>
    </row>
    <row r="146" spans="2:4">
      <c r="B146" s="97"/>
      <c r="C146" s="97"/>
      <c r="D146" s="97"/>
    </row>
    <row r="147" spans="2:4">
      <c r="B147" s="97"/>
      <c r="C147" s="97"/>
      <c r="D147" s="97"/>
    </row>
    <row r="148" spans="2:4">
      <c r="B148" s="97"/>
      <c r="C148" s="97"/>
      <c r="D148" s="97"/>
    </row>
    <row r="149" spans="2:4">
      <c r="B149" s="97"/>
      <c r="C149" s="97"/>
      <c r="D149" s="97"/>
    </row>
    <row r="150" spans="2:4">
      <c r="B150" s="97"/>
      <c r="C150" s="97"/>
      <c r="D150" s="97"/>
    </row>
    <row r="151" spans="2:4">
      <c r="B151" s="97"/>
      <c r="C151" s="97"/>
      <c r="D151" s="97"/>
    </row>
    <row r="152" spans="2:4">
      <c r="B152" s="97"/>
      <c r="C152" s="97"/>
      <c r="D152" s="97"/>
    </row>
    <row r="153" spans="2:4">
      <c r="B153" s="97"/>
      <c r="C153" s="97"/>
      <c r="D153" s="97"/>
    </row>
    <row r="154" spans="2:4">
      <c r="B154" s="97"/>
      <c r="C154" s="97"/>
      <c r="D154" s="97"/>
    </row>
    <row r="155" spans="2:4">
      <c r="B155" s="97"/>
      <c r="C155" s="97"/>
      <c r="D155" s="97"/>
    </row>
    <row r="156" spans="2:4">
      <c r="B156" s="97"/>
      <c r="C156" s="97"/>
      <c r="D156" s="97"/>
    </row>
    <row r="157" spans="2:4">
      <c r="B157" s="97"/>
      <c r="C157" s="97"/>
      <c r="D157" s="97"/>
    </row>
    <row r="158" spans="2:4">
      <c r="B158" s="97"/>
      <c r="C158" s="97"/>
      <c r="D158" s="97"/>
    </row>
    <row r="159" spans="2:4">
      <c r="B159" s="97"/>
      <c r="C159" s="97"/>
      <c r="D159" s="97"/>
    </row>
    <row r="160" spans="2:4">
      <c r="B160" s="97"/>
      <c r="C160" s="97"/>
      <c r="D160" s="97"/>
    </row>
    <row r="161" spans="2:4">
      <c r="B161" s="97"/>
      <c r="C161" s="97"/>
      <c r="D161" s="97"/>
    </row>
    <row r="162" spans="2:4">
      <c r="B162" s="97"/>
      <c r="C162" s="97"/>
      <c r="D162" s="97"/>
    </row>
    <row r="163" spans="2:4">
      <c r="B163" s="97"/>
      <c r="C163" s="97"/>
      <c r="D163" s="97"/>
    </row>
    <row r="164" spans="2:4">
      <c r="B164" s="97"/>
      <c r="C164" s="97"/>
      <c r="D164" s="97"/>
    </row>
    <row r="165" spans="2:4">
      <c r="B165" s="97"/>
      <c r="C165" s="97"/>
      <c r="D165" s="97"/>
    </row>
    <row r="166" spans="2:4">
      <c r="B166" s="97"/>
      <c r="C166" s="97"/>
      <c r="D166" s="97"/>
    </row>
    <row r="167" spans="2:4">
      <c r="B167" s="97"/>
      <c r="C167" s="97"/>
      <c r="D167" s="97"/>
    </row>
    <row r="168" spans="2:4">
      <c r="B168" s="97"/>
      <c r="C168" s="97"/>
      <c r="D168" s="97"/>
    </row>
    <row r="169" spans="2:4">
      <c r="B169" s="97"/>
      <c r="C169" s="97"/>
      <c r="D169" s="97"/>
    </row>
    <row r="170" spans="2:4">
      <c r="B170" s="97"/>
      <c r="C170" s="97"/>
      <c r="D170" s="97"/>
    </row>
    <row r="171" spans="2:4">
      <c r="B171" s="97"/>
      <c r="C171" s="97"/>
      <c r="D171" s="97"/>
    </row>
    <row r="172" spans="2:4">
      <c r="B172" s="97"/>
      <c r="C172" s="97"/>
      <c r="D172" s="97"/>
    </row>
  </sheetData>
  <mergeCells count="53">
    <mergeCell ref="B168:D168"/>
    <mergeCell ref="B169:D169"/>
    <mergeCell ref="B170:D170"/>
    <mergeCell ref="B171:D171"/>
    <mergeCell ref="B172:D172"/>
    <mergeCell ref="B167:D167"/>
    <mergeCell ref="B156:D156"/>
    <mergeCell ref="B157:D157"/>
    <mergeCell ref="B158:D158"/>
    <mergeCell ref="B159:D159"/>
    <mergeCell ref="B160:D160"/>
    <mergeCell ref="B161:D161"/>
    <mergeCell ref="B162:D162"/>
    <mergeCell ref="B163:D163"/>
    <mergeCell ref="B164:D164"/>
    <mergeCell ref="B165:D165"/>
    <mergeCell ref="B166:D166"/>
    <mergeCell ref="B155:D155"/>
    <mergeCell ref="B144:D144"/>
    <mergeCell ref="B145:D145"/>
    <mergeCell ref="B146:D146"/>
    <mergeCell ref="B147:D147"/>
    <mergeCell ref="B148:D148"/>
    <mergeCell ref="B149:D149"/>
    <mergeCell ref="B150:D150"/>
    <mergeCell ref="B151:D151"/>
    <mergeCell ref="B152:D152"/>
    <mergeCell ref="B153:D153"/>
    <mergeCell ref="B154:D154"/>
    <mergeCell ref="B143:D143"/>
    <mergeCell ref="B105:D105"/>
    <mergeCell ref="B106:D106"/>
    <mergeCell ref="B109:D109"/>
    <mergeCell ref="B110:D110"/>
    <mergeCell ref="B111:D111"/>
    <mergeCell ref="B112:D112"/>
    <mergeCell ref="B113:D113"/>
    <mergeCell ref="B139:D139"/>
    <mergeCell ref="B140:D140"/>
    <mergeCell ref="B141:D141"/>
    <mergeCell ref="B142:D142"/>
    <mergeCell ref="B101:D101"/>
    <mergeCell ref="D1:E1"/>
    <mergeCell ref="D2:E2"/>
    <mergeCell ref="D3:E3"/>
    <mergeCell ref="A7:E7"/>
    <mergeCell ref="A9:E9"/>
    <mergeCell ref="A28:E28"/>
    <mergeCell ref="C30:D30"/>
    <mergeCell ref="B91:D91"/>
    <mergeCell ref="B92:D92"/>
    <mergeCell ref="B96:D96"/>
    <mergeCell ref="B100:D100"/>
  </mergeCells>
  <pageMargins left="0.15" right="0.16" top="0.17" bottom="0.16" header="0.17" footer="0.17"/>
  <pageSetup scale="91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29</xdr:row>
                <xdr:rowOff>0</xdr:rowOff>
              </from>
              <to>
                <xdr:col>3</xdr:col>
                <xdr:colOff>1276350</xdr:colOff>
                <xdr:row>29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hamematakan </vt:lpstr>
      <vt:lpstr>havelvac </vt:lpstr>
      <vt:lpstr>'hamematakan '!Print_Area</vt:lpstr>
      <vt:lpstr>'havelvac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https://mul2.yerevan.am/tasks/2168297/oneclick?token=1b57ebd538c37597cb8e5157b572f28c</cp:keywords>
  <cp:lastModifiedBy>Lusine Petrosyan</cp:lastModifiedBy>
  <cp:lastPrinted>2025-04-14T11:54:11Z</cp:lastPrinted>
  <dcterms:created xsi:type="dcterms:W3CDTF">1996-10-14T23:33:28Z</dcterms:created>
  <dcterms:modified xsi:type="dcterms:W3CDTF">2025-05-12T14:24:39Z</dcterms:modified>
</cp:coreProperties>
</file>